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480" windowHeight="11640" activeTab="3"/>
  </bookViews>
  <sheets>
    <sheet name="conjugations" sheetId="4" r:id="rId1"/>
    <sheet name="WS8N" sheetId="1" r:id="rId2"/>
    <sheet name="JPA1353" sheetId="2" r:id="rId3"/>
    <sheet name="JPA1337" sheetId="3" r:id="rId4"/>
    <sheet name="combined CheY star star" sheetId="5" r:id="rId5"/>
    <sheet name="Sheet1" sheetId="6" r:id="rId6"/>
  </sheets>
  <calcPr calcId="125725"/>
</workbook>
</file>

<file path=xl/calcChain.xml><?xml version="1.0" encoding="utf-8"?>
<calcChain xmlns="http://schemas.openxmlformats.org/spreadsheetml/2006/main">
  <c r="F57" i="3"/>
  <c r="E57"/>
  <c r="D57"/>
  <c r="F56"/>
  <c r="E56"/>
  <c r="D56"/>
  <c r="F55"/>
  <c r="E55"/>
  <c r="D55"/>
  <c r="F54"/>
  <c r="E54"/>
  <c r="D54"/>
  <c r="F53"/>
  <c r="E53"/>
  <c r="D53"/>
  <c r="F52"/>
  <c r="E52"/>
  <c r="D52"/>
  <c r="F51"/>
  <c r="E51"/>
  <c r="D51"/>
  <c r="F50"/>
  <c r="E50"/>
  <c r="D50"/>
  <c r="F48"/>
  <c r="E48"/>
  <c r="D48"/>
  <c r="F47"/>
  <c r="E47"/>
  <c r="D47"/>
  <c r="F46"/>
  <c r="E46"/>
  <c r="D46"/>
  <c r="F45"/>
  <c r="E45"/>
  <c r="D45"/>
  <c r="F44"/>
  <c r="E44"/>
  <c r="D44"/>
  <c r="F43"/>
  <c r="E43"/>
  <c r="D43"/>
  <c r="F42"/>
  <c r="E42"/>
  <c r="D42"/>
  <c r="F41"/>
  <c r="E41"/>
  <c r="D41"/>
  <c r="F39"/>
  <c r="F84" s="1"/>
  <c r="E39"/>
  <c r="E84" s="1"/>
  <c r="D39"/>
  <c r="D84" s="1"/>
  <c r="F38"/>
  <c r="F83" s="1"/>
  <c r="E38"/>
  <c r="E83" s="1"/>
  <c r="D38"/>
  <c r="D83" s="1"/>
  <c r="F37"/>
  <c r="F82" s="1"/>
  <c r="E37"/>
  <c r="E82" s="1"/>
  <c r="D37"/>
  <c r="D82" s="1"/>
  <c r="F36"/>
  <c r="F81" s="1"/>
  <c r="E36"/>
  <c r="E81" s="1"/>
  <c r="D36"/>
  <c r="D81" s="1"/>
  <c r="F35"/>
  <c r="F80" s="1"/>
  <c r="E35"/>
  <c r="E80" s="1"/>
  <c r="D35"/>
  <c r="D80" s="1"/>
  <c r="F34"/>
  <c r="F79" s="1"/>
  <c r="E34"/>
  <c r="E79" s="1"/>
  <c r="D34"/>
  <c r="D79" s="1"/>
  <c r="F33"/>
  <c r="F78" s="1"/>
  <c r="E33"/>
  <c r="E78" s="1"/>
  <c r="D33"/>
  <c r="D78" s="1"/>
  <c r="F32"/>
  <c r="F77" s="1"/>
  <c r="E32"/>
  <c r="E77" s="1"/>
  <c r="D32"/>
  <c r="D77" s="1"/>
  <c r="E36" i="2"/>
  <c r="D32"/>
  <c r="F57"/>
  <c r="E57"/>
  <c r="D57"/>
  <c r="F56"/>
  <c r="E56"/>
  <c r="D56"/>
  <c r="F55"/>
  <c r="E55"/>
  <c r="D55"/>
  <c r="F54"/>
  <c r="E54"/>
  <c r="D54"/>
  <c r="F53"/>
  <c r="E53"/>
  <c r="D53"/>
  <c r="F52"/>
  <c r="E52"/>
  <c r="D52"/>
  <c r="F51"/>
  <c r="E51"/>
  <c r="D51"/>
  <c r="F50"/>
  <c r="E50"/>
  <c r="D50"/>
  <c r="F48"/>
  <c r="E48"/>
  <c r="D48"/>
  <c r="F47"/>
  <c r="E47"/>
  <c r="D47"/>
  <c r="F46"/>
  <c r="E46"/>
  <c r="D46"/>
  <c r="F45"/>
  <c r="E45"/>
  <c r="D45"/>
  <c r="F44"/>
  <c r="E44"/>
  <c r="D44"/>
  <c r="F43"/>
  <c r="E43"/>
  <c r="D43"/>
  <c r="F42"/>
  <c r="E42"/>
  <c r="D42"/>
  <c r="F41"/>
  <c r="E41"/>
  <c r="D41"/>
  <c r="F39"/>
  <c r="F84" s="1"/>
  <c r="E39"/>
  <c r="E84" s="1"/>
  <c r="D39"/>
  <c r="D84" s="1"/>
  <c r="F38"/>
  <c r="F83" s="1"/>
  <c r="E38"/>
  <c r="E83" s="1"/>
  <c r="D38"/>
  <c r="D83" s="1"/>
  <c r="F37"/>
  <c r="F82" s="1"/>
  <c r="E37"/>
  <c r="E82" s="1"/>
  <c r="D37"/>
  <c r="D82" s="1"/>
  <c r="F36"/>
  <c r="F81" s="1"/>
  <c r="E81"/>
  <c r="D36"/>
  <c r="D81" s="1"/>
  <c r="F35"/>
  <c r="F80" s="1"/>
  <c r="E35"/>
  <c r="E80" s="1"/>
  <c r="D35"/>
  <c r="D80" s="1"/>
  <c r="F34"/>
  <c r="F79" s="1"/>
  <c r="E34"/>
  <c r="E79" s="1"/>
  <c r="D34"/>
  <c r="D79" s="1"/>
  <c r="F33"/>
  <c r="F78" s="1"/>
  <c r="E33"/>
  <c r="E78" s="1"/>
  <c r="D33"/>
  <c r="D78" s="1"/>
  <c r="F32"/>
  <c r="F77" s="1"/>
  <c r="E32"/>
  <c r="E77" s="1"/>
  <c r="D77"/>
  <c r="E50" i="1"/>
  <c r="F50"/>
  <c r="E51"/>
  <c r="F51"/>
  <c r="E52"/>
  <c r="F52"/>
  <c r="E53"/>
  <c r="F53"/>
  <c r="E54"/>
  <c r="F54"/>
  <c r="E55"/>
  <c r="F55"/>
  <c r="E56"/>
  <c r="F56"/>
  <c r="E57"/>
  <c r="F57"/>
  <c r="D51"/>
  <c r="D52"/>
  <c r="D53"/>
  <c r="D54"/>
  <c r="D55"/>
  <c r="D56"/>
  <c r="D57"/>
  <c r="D50"/>
  <c r="D47"/>
  <c r="E41"/>
  <c r="F41"/>
  <c r="E42"/>
  <c r="F42"/>
  <c r="E43"/>
  <c r="F43"/>
  <c r="E44"/>
  <c r="F44"/>
  <c r="E45"/>
  <c r="F45"/>
  <c r="E46"/>
  <c r="F46"/>
  <c r="E47"/>
  <c r="F47"/>
  <c r="E48"/>
  <c r="F48"/>
  <c r="D42"/>
  <c r="D43"/>
  <c r="D44"/>
  <c r="D45"/>
  <c r="D46"/>
  <c r="D48"/>
  <c r="D41"/>
  <c r="E35"/>
  <c r="E80" s="1"/>
  <c r="E90" s="1"/>
  <c r="E32"/>
  <c r="E77" s="1"/>
  <c r="E87" s="1"/>
  <c r="F32"/>
  <c r="F77" s="1"/>
  <c r="F87" s="1"/>
  <c r="E33"/>
  <c r="E78" s="1"/>
  <c r="E88" s="1"/>
  <c r="F33"/>
  <c r="F78" s="1"/>
  <c r="F88" s="1"/>
  <c r="E34"/>
  <c r="E79" s="1"/>
  <c r="E89" s="1"/>
  <c r="F34"/>
  <c r="F79" s="1"/>
  <c r="F89" s="1"/>
  <c r="F35"/>
  <c r="F80" s="1"/>
  <c r="F90" s="1"/>
  <c r="E36"/>
  <c r="E81" s="1"/>
  <c r="E91" s="1"/>
  <c r="F36"/>
  <c r="F81" s="1"/>
  <c r="F91" s="1"/>
  <c r="E37"/>
  <c r="E82" s="1"/>
  <c r="E92" s="1"/>
  <c r="F37"/>
  <c r="F82" s="1"/>
  <c r="F92" s="1"/>
  <c r="E38"/>
  <c r="E83" s="1"/>
  <c r="E93" s="1"/>
  <c r="F38"/>
  <c r="F83" s="1"/>
  <c r="F93" s="1"/>
  <c r="E39"/>
  <c r="E84" s="1"/>
  <c r="E94" s="1"/>
  <c r="F39"/>
  <c r="F84" s="1"/>
  <c r="F94" s="1"/>
  <c r="D33"/>
  <c r="D78" s="1"/>
  <c r="D88" s="1"/>
  <c r="D34"/>
  <c r="D79" s="1"/>
  <c r="D89" s="1"/>
  <c r="D35"/>
  <c r="D80" s="1"/>
  <c r="D90" s="1"/>
  <c r="D36"/>
  <c r="D81" s="1"/>
  <c r="D91" s="1"/>
  <c r="D37"/>
  <c r="D82" s="1"/>
  <c r="D92" s="1"/>
  <c r="D38"/>
  <c r="D83" s="1"/>
  <c r="D93" s="1"/>
  <c r="D39"/>
  <c r="D84" s="1"/>
  <c r="D94" s="1"/>
  <c r="D32"/>
  <c r="D77" s="1"/>
  <c r="D87" s="1"/>
  <c r="A3" i="4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E59" i="3" l="1"/>
  <c r="E68" s="1"/>
  <c r="D60"/>
  <c r="D69" s="1"/>
  <c r="F60"/>
  <c r="F69" s="1"/>
  <c r="E61"/>
  <c r="E70" s="1"/>
  <c r="D62"/>
  <c r="D71" s="1"/>
  <c r="F62"/>
  <c r="F71" s="1"/>
  <c r="E63"/>
  <c r="E72" s="1"/>
  <c r="D64"/>
  <c r="D73" s="1"/>
  <c r="F64"/>
  <c r="F73" s="1"/>
  <c r="E65"/>
  <c r="E74" s="1"/>
  <c r="D66"/>
  <c r="D75" s="1"/>
  <c r="F66"/>
  <c r="F75" s="1"/>
  <c r="D59"/>
  <c r="D68" s="1"/>
  <c r="F59"/>
  <c r="F68" s="1"/>
  <c r="E60"/>
  <c r="E69" s="1"/>
  <c r="D61"/>
  <c r="D70" s="1"/>
  <c r="F61"/>
  <c r="F70" s="1"/>
  <c r="E62"/>
  <c r="E71" s="1"/>
  <c r="D63"/>
  <c r="D72" s="1"/>
  <c r="F63"/>
  <c r="F72" s="1"/>
  <c r="E64"/>
  <c r="E73" s="1"/>
  <c r="D65"/>
  <c r="D74" s="1"/>
  <c r="F65"/>
  <c r="F74" s="1"/>
  <c r="E66"/>
  <c r="E75" s="1"/>
  <c r="E59" i="2"/>
  <c r="E68" s="1"/>
  <c r="D60"/>
  <c r="D69" s="1"/>
  <c r="F60"/>
  <c r="F69" s="1"/>
  <c r="E61"/>
  <c r="E70" s="1"/>
  <c r="D62"/>
  <c r="D71" s="1"/>
  <c r="F62"/>
  <c r="F71" s="1"/>
  <c r="E63"/>
  <c r="E72" s="1"/>
  <c r="D64"/>
  <c r="D73" s="1"/>
  <c r="F64"/>
  <c r="F73" s="1"/>
  <c r="E65"/>
  <c r="E74" s="1"/>
  <c r="D66"/>
  <c r="D75" s="1"/>
  <c r="F66"/>
  <c r="F75" s="1"/>
  <c r="D59"/>
  <c r="D68" s="1"/>
  <c r="F59"/>
  <c r="F68" s="1"/>
  <c r="E60"/>
  <c r="E69" s="1"/>
  <c r="D61"/>
  <c r="D70" s="1"/>
  <c r="F61"/>
  <c r="F70" s="1"/>
  <c r="E62"/>
  <c r="E71" s="1"/>
  <c r="D63"/>
  <c r="D72" s="1"/>
  <c r="F63"/>
  <c r="F72" s="1"/>
  <c r="E64"/>
  <c r="E73" s="1"/>
  <c r="D65"/>
  <c r="D74" s="1"/>
  <c r="F65"/>
  <c r="F74" s="1"/>
  <c r="E66"/>
  <c r="E75" s="1"/>
  <c r="D66" i="1"/>
  <c r="D75" s="1"/>
  <c r="D64"/>
  <c r="D73" s="1"/>
  <c r="D62"/>
  <c r="D71" s="1"/>
  <c r="D60"/>
  <c r="D69" s="1"/>
  <c r="E66"/>
  <c r="E75" s="1"/>
  <c r="E65"/>
  <c r="E74" s="1"/>
  <c r="E64"/>
  <c r="E73" s="1"/>
  <c r="E63"/>
  <c r="E72" s="1"/>
  <c r="E62"/>
  <c r="E71" s="1"/>
  <c r="E61"/>
  <c r="E70" s="1"/>
  <c r="E60"/>
  <c r="E69" s="1"/>
  <c r="E59"/>
  <c r="E68" s="1"/>
  <c r="D59"/>
  <c r="D68" s="1"/>
  <c r="D65"/>
  <c r="D74" s="1"/>
  <c r="D63"/>
  <c r="D72" s="1"/>
  <c r="D61"/>
  <c r="D70" s="1"/>
  <c r="F66"/>
  <c r="F75" s="1"/>
  <c r="F65"/>
  <c r="F74" s="1"/>
  <c r="F64"/>
  <c r="F73" s="1"/>
  <c r="F63"/>
  <c r="F72" s="1"/>
  <c r="F62"/>
  <c r="F71" s="1"/>
  <c r="F61"/>
  <c r="F70" s="1"/>
  <c r="F60"/>
  <c r="F69" s="1"/>
  <c r="F59"/>
  <c r="F68" s="1"/>
</calcChain>
</file>

<file path=xl/sharedStrings.xml><?xml version="1.0" encoding="utf-8"?>
<sst xmlns="http://schemas.openxmlformats.org/spreadsheetml/2006/main" count="434" uniqueCount="41">
  <si>
    <t>empty A</t>
  </si>
  <si>
    <t>WS8N</t>
  </si>
  <si>
    <t>JPA1353</t>
  </si>
  <si>
    <t>CheY</t>
  </si>
  <si>
    <t>CheY(d13k)</t>
  </si>
  <si>
    <t>CheY(d13k, y106w)</t>
  </si>
  <si>
    <t>CheZ</t>
  </si>
  <si>
    <t>CheYZ</t>
  </si>
  <si>
    <t>[0]</t>
  </si>
  <si>
    <t>[3]</t>
  </si>
  <si>
    <t>[5]</t>
  </si>
  <si>
    <t>#1</t>
  </si>
  <si>
    <t>#2</t>
  </si>
  <si>
    <t>#3</t>
  </si>
  <si>
    <t>#</t>
  </si>
  <si>
    <t>S17#</t>
  </si>
  <si>
    <t>JPA1337</t>
  </si>
  <si>
    <t>total</t>
  </si>
  <si>
    <t>mean</t>
  </si>
  <si>
    <t>s</t>
  </si>
  <si>
    <t>SE</t>
  </si>
  <si>
    <t>0mM</t>
  </si>
  <si>
    <t>1mM</t>
  </si>
  <si>
    <r>
      <t>0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</t>
    </r>
  </si>
  <si>
    <r>
      <t>50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M</t>
    </r>
  </si>
  <si>
    <t>CheY**</t>
  </si>
  <si>
    <t>∆CheY1-6</t>
  </si>
  <si>
    <t>-</t>
  </si>
  <si>
    <r>
      <t>50</t>
    </r>
    <r>
      <rPr>
        <sz val="11"/>
        <color theme="1"/>
        <rFont val="Calibri"/>
        <family val="2"/>
      </rPr>
      <t>µM</t>
    </r>
  </si>
  <si>
    <t>st dev</t>
  </si>
  <si>
    <t>pIND-empty / WS8N</t>
  </si>
  <si>
    <t>pIND-empty / JPA1353</t>
  </si>
  <si>
    <t>pIND-empty / JPA1337</t>
  </si>
  <si>
    <t>pIND-ecY / JPA1353</t>
  </si>
  <si>
    <t>pIND-ecYD13K / JPA1353</t>
  </si>
  <si>
    <t>pIND-ecY / WS8N</t>
  </si>
  <si>
    <t>pIND-ecY** / JPA1353</t>
  </si>
  <si>
    <t>pIND-ecYD13K / WS8N</t>
  </si>
  <si>
    <t>pIND-ecY** / WS8N</t>
  </si>
  <si>
    <t>pIND-ecYZ / WS8N</t>
  </si>
  <si>
    <t>pIND-ecYZ / JPA1353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</si>
</sst>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2" fontId="0" fillId="0" borderId="2" xfId="0" applyNumberFormat="1" applyBorder="1"/>
    <xf numFmtId="4" fontId="0" fillId="0" borderId="2" xfId="0" applyNumberFormat="1" applyBorder="1"/>
    <xf numFmtId="2" fontId="2" fillId="0" borderId="2" xfId="0" applyNumberFormat="1" applyFont="1" applyBorder="1"/>
    <xf numFmtId="0" fontId="0" fillId="0" borderId="0" xfId="0" applyBorder="1"/>
    <xf numFmtId="0" fontId="4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WS8N!$D$2</c:f>
              <c:strCache>
                <c:ptCount val="1"/>
                <c:pt idx="0">
                  <c:v>0mM</c:v>
                </c:pt>
              </c:strCache>
            </c:strRef>
          </c:tx>
          <c:errBars>
            <c:errBarType val="plus"/>
            <c:errValType val="cust"/>
            <c:plus>
              <c:numRef>
                <c:f>WS8N!$D$87:$D$94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9.2548751400460313E-3</c:v>
                  </c:pt>
                  <c:pt idx="2">
                    <c:v>6.9599104569353946E-3</c:v>
                  </c:pt>
                  <c:pt idx="3">
                    <c:v>1.2820512820512813E-2</c:v>
                  </c:pt>
                  <c:pt idx="4">
                    <c:v>1.3888888888888914E-2</c:v>
                  </c:pt>
                  <c:pt idx="5">
                    <c:v>1.2820512820512813E-2</c:v>
                  </c:pt>
                  <c:pt idx="6">
                    <c:v>0</c:v>
                  </c:pt>
                  <c:pt idx="7">
                    <c:v>1.2820512820512813E-2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multiLvlStrRef>
              <c:f>WS8N!$B$68:$C$75</c:f>
              <c:multiLvlStrCache>
                <c:ptCount val="8"/>
                <c:lvl>
                  <c:pt idx="0">
                    <c:v>-</c:v>
                  </c:pt>
                  <c:pt idx="1">
                    <c:v>-</c:v>
                  </c:pt>
                  <c:pt idx="2">
                    <c:v>-</c:v>
                  </c:pt>
                  <c:pt idx="3">
                    <c:v>CheY</c:v>
                  </c:pt>
                  <c:pt idx="4">
                    <c:v>CheY(d13k)</c:v>
                  </c:pt>
                  <c:pt idx="5">
                    <c:v>CheY**</c:v>
                  </c:pt>
                  <c:pt idx="6">
                    <c:v>CheZ</c:v>
                  </c:pt>
                  <c:pt idx="7">
                    <c:v>CheYZ</c:v>
                  </c:pt>
                </c:lvl>
                <c:lvl>
                  <c:pt idx="0">
                    <c:v>WS8N</c:v>
                  </c:pt>
                  <c:pt idx="1">
                    <c:v>JPA1353</c:v>
                  </c:pt>
                  <c:pt idx="2">
                    <c:v>JPA1337</c:v>
                  </c:pt>
                  <c:pt idx="3">
                    <c:v>WS8N</c:v>
                  </c:pt>
                  <c:pt idx="4">
                    <c:v>WS8N</c:v>
                  </c:pt>
                  <c:pt idx="5">
                    <c:v>WS8N</c:v>
                  </c:pt>
                  <c:pt idx="6">
                    <c:v>WS8N</c:v>
                  </c:pt>
                  <c:pt idx="7">
                    <c:v>WS8N</c:v>
                  </c:pt>
                </c:lvl>
              </c:multiLvlStrCache>
            </c:multiLvlStrRef>
          </c:cat>
          <c:val>
            <c:numRef>
              <c:f>WS8N!$D$68:$D$75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0.4004273504273505</c:v>
                </c:pt>
                <c:pt idx="2">
                  <c:v>0.42658119658119659</c:v>
                </c:pt>
                <c:pt idx="3">
                  <c:v>0.98717948717948723</c:v>
                </c:pt>
                <c:pt idx="4">
                  <c:v>1.0138888888888891</c:v>
                </c:pt>
                <c:pt idx="5">
                  <c:v>0.98717948717948723</c:v>
                </c:pt>
                <c:pt idx="6">
                  <c:v>1</c:v>
                </c:pt>
                <c:pt idx="7">
                  <c:v>0.98717948717948723</c:v>
                </c:pt>
              </c:numCache>
            </c:numRef>
          </c:val>
        </c:ser>
        <c:ser>
          <c:idx val="2"/>
          <c:order val="1"/>
          <c:tx>
            <c:strRef>
              <c:f>WS8N!$E$2</c:f>
              <c:strCache>
                <c:ptCount val="1"/>
                <c:pt idx="0">
                  <c:v>50µM</c:v>
                </c:pt>
              </c:strCache>
            </c:strRef>
          </c:tx>
          <c:val>
            <c:numRef>
              <c:f>WS8N!$E$68:$E$75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0.42102564102564105</c:v>
                </c:pt>
                <c:pt idx="2">
                  <c:v>0.43435897435897436</c:v>
                </c:pt>
                <c:pt idx="3">
                  <c:v>0.98666666666666669</c:v>
                </c:pt>
                <c:pt idx="4">
                  <c:v>1.0133333333333334</c:v>
                </c:pt>
                <c:pt idx="5">
                  <c:v>0.97435897435897445</c:v>
                </c:pt>
                <c:pt idx="6">
                  <c:v>1.0005128205128206</c:v>
                </c:pt>
                <c:pt idx="7">
                  <c:v>0.98769230769230776</c:v>
                </c:pt>
              </c:numCache>
            </c:numRef>
          </c:val>
        </c:ser>
        <c:ser>
          <c:idx val="1"/>
          <c:order val="2"/>
          <c:tx>
            <c:strRef>
              <c:f>WS8N!$F$2</c:f>
              <c:strCache>
                <c:ptCount val="1"/>
                <c:pt idx="0">
                  <c:v>1mM</c:v>
                </c:pt>
              </c:strCache>
            </c:strRef>
          </c:tx>
          <c:errBars>
            <c:errBarType val="plus"/>
            <c:errValType val="cust"/>
            <c:plus>
              <c:numRef>
                <c:f>WS8N!$F$87:$F$94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1.1592466210725447E-2</c:v>
                  </c:pt>
                  <c:pt idx="2">
                    <c:v>5.6410256410256441E-3</c:v>
                  </c:pt>
                  <c:pt idx="3">
                    <c:v>2.6413990276256835E-2</c:v>
                  </c:pt>
                  <c:pt idx="4">
                    <c:v>2.0487163441473968E-2</c:v>
                  </c:pt>
                  <c:pt idx="5">
                    <c:v>9.2307692307692282E-3</c:v>
                  </c:pt>
                  <c:pt idx="6">
                    <c:v>1.3084462381715976E-2</c:v>
                  </c:pt>
                  <c:pt idx="7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multiLvlStrRef>
              <c:f>WS8N!$B$68:$C$75</c:f>
              <c:multiLvlStrCache>
                <c:ptCount val="8"/>
                <c:lvl>
                  <c:pt idx="0">
                    <c:v>-</c:v>
                  </c:pt>
                  <c:pt idx="1">
                    <c:v>-</c:v>
                  </c:pt>
                  <c:pt idx="2">
                    <c:v>-</c:v>
                  </c:pt>
                  <c:pt idx="3">
                    <c:v>CheY</c:v>
                  </c:pt>
                  <c:pt idx="4">
                    <c:v>CheY(d13k)</c:v>
                  </c:pt>
                  <c:pt idx="5">
                    <c:v>CheY**</c:v>
                  </c:pt>
                  <c:pt idx="6">
                    <c:v>CheZ</c:v>
                  </c:pt>
                  <c:pt idx="7">
                    <c:v>CheYZ</c:v>
                  </c:pt>
                </c:lvl>
                <c:lvl>
                  <c:pt idx="0">
                    <c:v>WS8N</c:v>
                  </c:pt>
                  <c:pt idx="1">
                    <c:v>JPA1353</c:v>
                  </c:pt>
                  <c:pt idx="2">
                    <c:v>JPA1337</c:v>
                  </c:pt>
                  <c:pt idx="3">
                    <c:v>WS8N</c:v>
                  </c:pt>
                  <c:pt idx="4">
                    <c:v>WS8N</c:v>
                  </c:pt>
                  <c:pt idx="5">
                    <c:v>WS8N</c:v>
                  </c:pt>
                  <c:pt idx="6">
                    <c:v>WS8N</c:v>
                  </c:pt>
                  <c:pt idx="7">
                    <c:v>WS8N</c:v>
                  </c:pt>
                </c:lvl>
              </c:multiLvlStrCache>
            </c:multiLvlStrRef>
          </c:cat>
          <c:val>
            <c:numRef>
              <c:f>WS8N!$F$68:$F$75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0.421025641025641</c:v>
                </c:pt>
                <c:pt idx="2">
                  <c:v>0.43435897435897436</c:v>
                </c:pt>
                <c:pt idx="3">
                  <c:v>0.98717948717948723</c:v>
                </c:pt>
                <c:pt idx="4">
                  <c:v>0.80307692307692313</c:v>
                </c:pt>
                <c:pt idx="5">
                  <c:v>0.71076923076923071</c:v>
                </c:pt>
                <c:pt idx="6">
                  <c:v>0.97384615384615392</c:v>
                </c:pt>
                <c:pt idx="7">
                  <c:v>1</c:v>
                </c:pt>
              </c:numCache>
            </c:numRef>
          </c:val>
        </c:ser>
        <c:axId val="69073920"/>
        <c:axId val="69493504"/>
      </c:barChart>
      <c:catAx>
        <c:axId val="69073920"/>
        <c:scaling>
          <c:orientation val="minMax"/>
        </c:scaling>
        <c:axPos val="b"/>
        <c:tickLblPos val="nextTo"/>
        <c:crossAx val="69493504"/>
        <c:crosses val="autoZero"/>
        <c:auto val="1"/>
        <c:lblAlgn val="ctr"/>
        <c:lblOffset val="100"/>
      </c:catAx>
      <c:valAx>
        <c:axId val="69493504"/>
        <c:scaling>
          <c:orientation val="minMax"/>
        </c:scaling>
        <c:axPos val="l"/>
        <c:majorGridlines/>
        <c:numFmt formatCode="General" sourceLinked="1"/>
        <c:tickLblPos val="nextTo"/>
        <c:crossAx val="690739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'JPA1353'!$D$2</c:f>
              <c:strCache>
                <c:ptCount val="1"/>
                <c:pt idx="0">
                  <c:v>0</c:v>
                </c:pt>
              </c:strCache>
            </c:strRef>
          </c:tx>
          <c:cat>
            <c:multiLvlStrRef>
              <c:f>'JPA1353'!$B$68:$C$75</c:f>
              <c:multiLvlStrCache>
                <c:ptCount val="8"/>
                <c:lvl>
                  <c:pt idx="0">
                    <c:v>WS8N</c:v>
                  </c:pt>
                  <c:pt idx="1">
                    <c:v>JPA1353</c:v>
                  </c:pt>
                  <c:pt idx="2">
                    <c:v>JPA1337</c:v>
                  </c:pt>
                  <c:pt idx="3">
                    <c:v>JPA1353</c:v>
                  </c:pt>
                  <c:pt idx="4">
                    <c:v>JPA1353</c:v>
                  </c:pt>
                  <c:pt idx="5">
                    <c:v>JPA1353</c:v>
                  </c:pt>
                  <c:pt idx="6">
                    <c:v>JPA1353</c:v>
                  </c:pt>
                  <c:pt idx="7">
                    <c:v>JPA1353</c:v>
                  </c:pt>
                </c:lvl>
                <c:lvl>
                  <c:pt idx="0">
                    <c:v>empty A</c:v>
                  </c:pt>
                  <c:pt idx="1">
                    <c:v>empty A</c:v>
                  </c:pt>
                  <c:pt idx="2">
                    <c:v>empty A</c:v>
                  </c:pt>
                  <c:pt idx="3">
                    <c:v>CheY</c:v>
                  </c:pt>
                  <c:pt idx="4">
                    <c:v>CheY(d13k)</c:v>
                  </c:pt>
                  <c:pt idx="5">
                    <c:v>CheY(d13k, y106w)</c:v>
                  </c:pt>
                  <c:pt idx="6">
                    <c:v>CheZ</c:v>
                  </c:pt>
                  <c:pt idx="7">
                    <c:v>CheYZ</c:v>
                  </c:pt>
                </c:lvl>
              </c:multiLvlStrCache>
            </c:multiLvlStrRef>
          </c:cat>
          <c:val>
            <c:numRef>
              <c:f>'JPA1353'!$D$68:$D$75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0.41333333333333339</c:v>
                </c:pt>
                <c:pt idx="2">
                  <c:v>0.45333333333333331</c:v>
                </c:pt>
                <c:pt idx="3">
                  <c:v>0.40000000000000008</c:v>
                </c:pt>
                <c:pt idx="4">
                  <c:v>0.41333333333333339</c:v>
                </c:pt>
                <c:pt idx="5">
                  <c:v>0.38666666666666671</c:v>
                </c:pt>
                <c:pt idx="6">
                  <c:v>0.41333333333333339</c:v>
                </c:pt>
                <c:pt idx="7">
                  <c:v>0.40000000000000008</c:v>
                </c:pt>
              </c:numCache>
            </c:numRef>
          </c:val>
        </c:ser>
        <c:ser>
          <c:idx val="1"/>
          <c:order val="1"/>
          <c:tx>
            <c:strRef>
              <c:f>'JPA1353'!$E$2</c:f>
              <c:strCache>
                <c:ptCount val="1"/>
                <c:pt idx="0">
                  <c:v>50</c:v>
                </c:pt>
              </c:strCache>
            </c:strRef>
          </c:tx>
          <c:cat>
            <c:multiLvlStrRef>
              <c:f>'JPA1353'!$B$68:$C$75</c:f>
              <c:multiLvlStrCache>
                <c:ptCount val="8"/>
                <c:lvl>
                  <c:pt idx="0">
                    <c:v>WS8N</c:v>
                  </c:pt>
                  <c:pt idx="1">
                    <c:v>JPA1353</c:v>
                  </c:pt>
                  <c:pt idx="2">
                    <c:v>JPA1337</c:v>
                  </c:pt>
                  <c:pt idx="3">
                    <c:v>JPA1353</c:v>
                  </c:pt>
                  <c:pt idx="4">
                    <c:v>JPA1353</c:v>
                  </c:pt>
                  <c:pt idx="5">
                    <c:v>JPA1353</c:v>
                  </c:pt>
                  <c:pt idx="6">
                    <c:v>JPA1353</c:v>
                  </c:pt>
                  <c:pt idx="7">
                    <c:v>JPA1353</c:v>
                  </c:pt>
                </c:lvl>
                <c:lvl>
                  <c:pt idx="0">
                    <c:v>empty A</c:v>
                  </c:pt>
                  <c:pt idx="1">
                    <c:v>empty A</c:v>
                  </c:pt>
                  <c:pt idx="2">
                    <c:v>empty A</c:v>
                  </c:pt>
                  <c:pt idx="3">
                    <c:v>CheY</c:v>
                  </c:pt>
                  <c:pt idx="4">
                    <c:v>CheY(d13k)</c:v>
                  </c:pt>
                  <c:pt idx="5">
                    <c:v>CheY(d13k, y106w)</c:v>
                  </c:pt>
                  <c:pt idx="6">
                    <c:v>CheZ</c:v>
                  </c:pt>
                  <c:pt idx="7">
                    <c:v>CheYZ</c:v>
                  </c:pt>
                </c:lvl>
              </c:multiLvlStrCache>
            </c:multiLvlStrRef>
          </c:cat>
          <c:val>
            <c:numRef>
              <c:f>'JPA1353'!$E$68:$E$75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0.44047008547008543</c:v>
                </c:pt>
                <c:pt idx="2">
                  <c:v>0.46769230769230768</c:v>
                </c:pt>
                <c:pt idx="3">
                  <c:v>0.4004273504273505</c:v>
                </c:pt>
                <c:pt idx="4">
                  <c:v>0.3865384615384615</c:v>
                </c:pt>
                <c:pt idx="5">
                  <c:v>0.37371794871794872</c:v>
                </c:pt>
                <c:pt idx="6">
                  <c:v>0.41324786324786328</c:v>
                </c:pt>
                <c:pt idx="7">
                  <c:v>0.41376068376068376</c:v>
                </c:pt>
              </c:numCache>
            </c:numRef>
          </c:val>
        </c:ser>
        <c:ser>
          <c:idx val="2"/>
          <c:order val="2"/>
          <c:tx>
            <c:strRef>
              <c:f>'JPA1353'!$F$2</c:f>
              <c:strCache>
                <c:ptCount val="1"/>
                <c:pt idx="0">
                  <c:v>1000</c:v>
                </c:pt>
              </c:strCache>
            </c:strRef>
          </c:tx>
          <c:cat>
            <c:multiLvlStrRef>
              <c:f>'JPA1353'!$B$68:$C$75</c:f>
              <c:multiLvlStrCache>
                <c:ptCount val="8"/>
                <c:lvl>
                  <c:pt idx="0">
                    <c:v>WS8N</c:v>
                  </c:pt>
                  <c:pt idx="1">
                    <c:v>JPA1353</c:v>
                  </c:pt>
                  <c:pt idx="2">
                    <c:v>JPA1337</c:v>
                  </c:pt>
                  <c:pt idx="3">
                    <c:v>JPA1353</c:v>
                  </c:pt>
                  <c:pt idx="4">
                    <c:v>JPA1353</c:v>
                  </c:pt>
                  <c:pt idx="5">
                    <c:v>JPA1353</c:v>
                  </c:pt>
                  <c:pt idx="6">
                    <c:v>JPA1353</c:v>
                  </c:pt>
                  <c:pt idx="7">
                    <c:v>JPA1353</c:v>
                  </c:pt>
                </c:lvl>
                <c:lvl>
                  <c:pt idx="0">
                    <c:v>empty A</c:v>
                  </c:pt>
                  <c:pt idx="1">
                    <c:v>empty A</c:v>
                  </c:pt>
                  <c:pt idx="2">
                    <c:v>empty A</c:v>
                  </c:pt>
                  <c:pt idx="3">
                    <c:v>CheY</c:v>
                  </c:pt>
                  <c:pt idx="4">
                    <c:v>CheY(d13k)</c:v>
                  </c:pt>
                  <c:pt idx="5">
                    <c:v>CheY(d13k, y106w)</c:v>
                  </c:pt>
                  <c:pt idx="6">
                    <c:v>CheZ</c:v>
                  </c:pt>
                  <c:pt idx="7">
                    <c:v>CheYZ</c:v>
                  </c:pt>
                </c:lvl>
              </c:multiLvlStrCache>
            </c:multiLvlStrRef>
          </c:cat>
          <c:val>
            <c:numRef>
              <c:f>'JPA1353'!$F$68:$F$75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0.42666666666666669</c:v>
                </c:pt>
                <c:pt idx="2">
                  <c:v>0.45333333333333331</c:v>
                </c:pt>
                <c:pt idx="3">
                  <c:v>0.40000000000000008</c:v>
                </c:pt>
                <c:pt idx="4">
                  <c:v>0.34666666666666668</c:v>
                </c:pt>
                <c:pt idx="5">
                  <c:v>0.3066666666666667</c:v>
                </c:pt>
                <c:pt idx="6">
                  <c:v>0.45333333333333331</c:v>
                </c:pt>
                <c:pt idx="7">
                  <c:v>0.41333333333333339</c:v>
                </c:pt>
              </c:numCache>
            </c:numRef>
          </c:val>
        </c:ser>
        <c:axId val="69695360"/>
        <c:axId val="69696896"/>
      </c:barChart>
      <c:catAx>
        <c:axId val="69695360"/>
        <c:scaling>
          <c:orientation val="minMax"/>
        </c:scaling>
        <c:axPos val="b"/>
        <c:tickLblPos val="nextTo"/>
        <c:crossAx val="69696896"/>
        <c:crosses val="autoZero"/>
        <c:auto val="1"/>
        <c:lblAlgn val="ctr"/>
        <c:lblOffset val="100"/>
      </c:catAx>
      <c:valAx>
        <c:axId val="69696896"/>
        <c:scaling>
          <c:orientation val="minMax"/>
        </c:scaling>
        <c:axPos val="l"/>
        <c:majorGridlines/>
        <c:numFmt formatCode="General" sourceLinked="1"/>
        <c:tickLblPos val="nextTo"/>
        <c:crossAx val="696953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val>
            <c:numRef>
              <c:f>'JPA1337'!$D$68:$D$75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0.41333333333333339</c:v>
                </c:pt>
                <c:pt idx="2">
                  <c:v>0.45333333333333331</c:v>
                </c:pt>
                <c:pt idx="3">
                  <c:v>0.45333333333333331</c:v>
                </c:pt>
                <c:pt idx="4">
                  <c:v>0.45333333333333331</c:v>
                </c:pt>
                <c:pt idx="5">
                  <c:v>0.45333333333333331</c:v>
                </c:pt>
                <c:pt idx="6">
                  <c:v>0.44</c:v>
                </c:pt>
                <c:pt idx="7">
                  <c:v>0.45333333333333331</c:v>
                </c:pt>
              </c:numCache>
            </c:numRef>
          </c:val>
        </c:ser>
        <c:ser>
          <c:idx val="1"/>
          <c:order val="1"/>
          <c:val>
            <c:numRef>
              <c:f>'JPA1337'!$E$68:$E$75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0.40820512820512822</c:v>
                </c:pt>
                <c:pt idx="2">
                  <c:v>0.44769230769230767</c:v>
                </c:pt>
                <c:pt idx="3">
                  <c:v>0.46102564102564103</c:v>
                </c:pt>
                <c:pt idx="4">
                  <c:v>0.4466666666666666</c:v>
                </c:pt>
                <c:pt idx="5">
                  <c:v>0.39487179487179486</c:v>
                </c:pt>
                <c:pt idx="6">
                  <c:v>0.46051282051282055</c:v>
                </c:pt>
                <c:pt idx="7">
                  <c:v>0.47333333333333333</c:v>
                </c:pt>
              </c:numCache>
            </c:numRef>
          </c:val>
        </c:ser>
        <c:ser>
          <c:idx val="2"/>
          <c:order val="2"/>
          <c:val>
            <c:numRef>
              <c:f>'JPA1337'!$F$68:$F$75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0.44153846153846149</c:v>
                </c:pt>
                <c:pt idx="2">
                  <c:v>0.48051282051282057</c:v>
                </c:pt>
                <c:pt idx="3">
                  <c:v>0.45435897435897438</c:v>
                </c:pt>
                <c:pt idx="4">
                  <c:v>0.39935897435897433</c:v>
                </c:pt>
                <c:pt idx="5">
                  <c:v>0.38551282051282049</c:v>
                </c:pt>
                <c:pt idx="6">
                  <c:v>0.45222222222222225</c:v>
                </c:pt>
                <c:pt idx="7">
                  <c:v>0.45380341880341879</c:v>
                </c:pt>
              </c:numCache>
            </c:numRef>
          </c:val>
        </c:ser>
        <c:axId val="69808896"/>
        <c:axId val="69810432"/>
      </c:barChart>
      <c:catAx>
        <c:axId val="69808896"/>
        <c:scaling>
          <c:orientation val="minMax"/>
        </c:scaling>
        <c:axPos val="b"/>
        <c:tickLblPos val="nextTo"/>
        <c:crossAx val="69810432"/>
        <c:crosses val="autoZero"/>
        <c:auto val="1"/>
        <c:lblAlgn val="ctr"/>
        <c:lblOffset val="100"/>
      </c:catAx>
      <c:valAx>
        <c:axId val="69810432"/>
        <c:scaling>
          <c:orientation val="minMax"/>
        </c:scaling>
        <c:axPos val="l"/>
        <c:majorGridlines/>
        <c:numFmt formatCode="General" sourceLinked="1"/>
        <c:tickLblPos val="nextTo"/>
        <c:crossAx val="698088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'combined CheY star star'!$D$2</c:f>
              <c:strCache>
                <c:ptCount val="1"/>
                <c:pt idx="0">
                  <c:v>0µM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</c:spPr>
          <c:errBars>
            <c:errBarType val="plus"/>
            <c:errValType val="cust"/>
            <c:plus>
              <c:numRef>
                <c:f>'combined CheY star star'!$H$3:$H$10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0.01</c:v>
                  </c:pt>
                  <c:pt idx="3">
                    <c:v>0.01</c:v>
                  </c:pt>
                  <c:pt idx="4">
                    <c:v>0.01</c:v>
                  </c:pt>
                  <c:pt idx="6">
                    <c:v>0.01</c:v>
                  </c:pt>
                  <c:pt idx="7">
                    <c:v>0.01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'combined CheY star star'!$C$3:$C$10</c:f>
              <c:strCache>
                <c:ptCount val="8"/>
                <c:pt idx="0">
                  <c:v>-</c:v>
                </c:pt>
                <c:pt idx="1">
                  <c:v>CheY**</c:v>
                </c:pt>
                <c:pt idx="3">
                  <c:v>-</c:v>
                </c:pt>
                <c:pt idx="4">
                  <c:v>CheY**</c:v>
                </c:pt>
                <c:pt idx="6">
                  <c:v>-</c:v>
                </c:pt>
                <c:pt idx="7">
                  <c:v>CheY**</c:v>
                </c:pt>
              </c:strCache>
            </c:strRef>
          </c:cat>
          <c:val>
            <c:numRef>
              <c:f>'combined CheY star star'!$D$3:$D$10</c:f>
              <c:numCache>
                <c:formatCode>General</c:formatCode>
                <c:ptCount val="8"/>
                <c:pt idx="0">
                  <c:v>1</c:v>
                </c:pt>
                <c:pt idx="1">
                  <c:v>0.99</c:v>
                </c:pt>
                <c:pt idx="3">
                  <c:v>0.4</c:v>
                </c:pt>
                <c:pt idx="4">
                  <c:v>0.39</c:v>
                </c:pt>
                <c:pt idx="6">
                  <c:v>0.43</c:v>
                </c:pt>
                <c:pt idx="7">
                  <c:v>0.45</c:v>
                </c:pt>
              </c:numCache>
            </c:numRef>
          </c:val>
        </c:ser>
        <c:ser>
          <c:idx val="1"/>
          <c:order val="1"/>
          <c:tx>
            <c:strRef>
              <c:f>'combined CheY star star'!$E$2</c:f>
              <c:strCache>
                <c:ptCount val="1"/>
                <c:pt idx="0">
                  <c:v>50µM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</c:spPr>
          <c:errBars>
            <c:errBarType val="plus"/>
            <c:errValType val="cust"/>
            <c:plus>
              <c:numRef>
                <c:f>'combined CheY star star'!$I$3:$I$10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0.03</c:v>
                  </c:pt>
                  <c:pt idx="3">
                    <c:v>0.01</c:v>
                  </c:pt>
                  <c:pt idx="4">
                    <c:v>0.02</c:v>
                  </c:pt>
                  <c:pt idx="6">
                    <c:v>0.01</c:v>
                  </c:pt>
                  <c:pt idx="7">
                    <c:v>0.05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'combined CheY star star'!$C$3:$C$10</c:f>
              <c:strCache>
                <c:ptCount val="8"/>
                <c:pt idx="0">
                  <c:v>-</c:v>
                </c:pt>
                <c:pt idx="1">
                  <c:v>CheY**</c:v>
                </c:pt>
                <c:pt idx="3">
                  <c:v>-</c:v>
                </c:pt>
                <c:pt idx="4">
                  <c:v>CheY**</c:v>
                </c:pt>
                <c:pt idx="6">
                  <c:v>-</c:v>
                </c:pt>
                <c:pt idx="7">
                  <c:v>CheY**</c:v>
                </c:pt>
              </c:strCache>
            </c:strRef>
          </c:cat>
          <c:val>
            <c:numRef>
              <c:f>'combined CheY star star'!$E$3:$E$10</c:f>
              <c:numCache>
                <c:formatCode>General</c:formatCode>
                <c:ptCount val="8"/>
                <c:pt idx="0">
                  <c:v>1</c:v>
                </c:pt>
                <c:pt idx="1">
                  <c:v>0.97</c:v>
                </c:pt>
                <c:pt idx="3">
                  <c:v>0.42</c:v>
                </c:pt>
                <c:pt idx="4">
                  <c:v>0.37</c:v>
                </c:pt>
                <c:pt idx="6">
                  <c:v>0.43</c:v>
                </c:pt>
                <c:pt idx="7">
                  <c:v>0.39</c:v>
                </c:pt>
              </c:numCache>
            </c:numRef>
          </c:val>
        </c:ser>
        <c:ser>
          <c:idx val="2"/>
          <c:order val="2"/>
          <c:tx>
            <c:strRef>
              <c:f>'combined CheY star star'!$F$2</c:f>
              <c:strCache>
                <c:ptCount val="1"/>
                <c:pt idx="0">
                  <c:v>1mM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</c:spPr>
          <c:errBars>
            <c:errBarType val="plus"/>
            <c:errValType val="cust"/>
            <c:plus>
              <c:numRef>
                <c:f>'combined CheY star star'!$J$3:$J$10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0.01</c:v>
                  </c:pt>
                  <c:pt idx="3">
                    <c:v>0.01</c:v>
                  </c:pt>
                  <c:pt idx="4">
                    <c:v>0.01</c:v>
                  </c:pt>
                  <c:pt idx="6">
                    <c:v>0.01</c:v>
                  </c:pt>
                  <c:pt idx="7">
                    <c:v>0.04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'combined CheY star star'!$C$3:$C$10</c:f>
              <c:strCache>
                <c:ptCount val="8"/>
                <c:pt idx="0">
                  <c:v>-</c:v>
                </c:pt>
                <c:pt idx="1">
                  <c:v>CheY**</c:v>
                </c:pt>
                <c:pt idx="3">
                  <c:v>-</c:v>
                </c:pt>
                <c:pt idx="4">
                  <c:v>CheY**</c:v>
                </c:pt>
                <c:pt idx="6">
                  <c:v>-</c:v>
                </c:pt>
                <c:pt idx="7">
                  <c:v>CheY**</c:v>
                </c:pt>
              </c:strCache>
            </c:strRef>
          </c:cat>
          <c:val>
            <c:numRef>
              <c:f>'combined CheY star star'!$F$3:$F$10</c:f>
              <c:numCache>
                <c:formatCode>General</c:formatCode>
                <c:ptCount val="8"/>
                <c:pt idx="0">
                  <c:v>1</c:v>
                </c:pt>
                <c:pt idx="1">
                  <c:v>0.71</c:v>
                </c:pt>
                <c:pt idx="3">
                  <c:v>0.42</c:v>
                </c:pt>
                <c:pt idx="4">
                  <c:v>0.31</c:v>
                </c:pt>
                <c:pt idx="6">
                  <c:v>0.43</c:v>
                </c:pt>
                <c:pt idx="7">
                  <c:v>0.39</c:v>
                </c:pt>
              </c:numCache>
            </c:numRef>
          </c:val>
        </c:ser>
        <c:axId val="70062848"/>
        <c:axId val="70064384"/>
      </c:barChart>
      <c:catAx>
        <c:axId val="70062848"/>
        <c:scaling>
          <c:orientation val="minMax"/>
        </c:scaling>
        <c:axPos val="b"/>
        <c:tickLblPos val="nextTo"/>
        <c:crossAx val="70064384"/>
        <c:crosses val="autoZero"/>
        <c:auto val="1"/>
        <c:lblAlgn val="ctr"/>
        <c:lblOffset val="100"/>
      </c:catAx>
      <c:valAx>
        <c:axId val="700643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Swarm</a:t>
                </a:r>
                <a:r>
                  <a:rPr lang="en-GB" baseline="0"/>
                  <a:t> diameter relative to WT</a:t>
                </a:r>
                <a:endParaRPr lang="en-GB"/>
              </a:p>
            </c:rich>
          </c:tx>
        </c:title>
        <c:numFmt formatCode="General" sourceLinked="1"/>
        <c:tickLblPos val="nextTo"/>
        <c:crossAx val="700628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Sheet1!$C$1</c:f>
              <c:strCache>
                <c:ptCount val="1"/>
                <c:pt idx="0">
                  <c:v>0µM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</c:spPr>
          <c:errBars>
            <c:errBarType val="plus"/>
            <c:errValType val="cust"/>
            <c:plus>
              <c:numRef>
                <c:f>Sheet1!$G$2:$G$10</c:f>
                <c:numCache>
                  <c:formatCode>General</c:formatCode>
                  <c:ptCount val="9"/>
                  <c:pt idx="0">
                    <c:v>0.01</c:v>
                  </c:pt>
                  <c:pt idx="2">
                    <c:v>0</c:v>
                  </c:pt>
                  <c:pt idx="3">
                    <c:v>0.01</c:v>
                  </c:pt>
                  <c:pt idx="4">
                    <c:v>0.01</c:v>
                  </c:pt>
                  <c:pt idx="5">
                    <c:v>0.01</c:v>
                  </c:pt>
                  <c:pt idx="6">
                    <c:v>0</c:v>
                  </c:pt>
                  <c:pt idx="7">
                    <c:v>0.01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-</c:v>
                </c:pt>
                <c:pt idx="2">
                  <c:v>-</c:v>
                </c:pt>
                <c:pt idx="3">
                  <c:v>CheY</c:v>
                </c:pt>
                <c:pt idx="4">
                  <c:v>CheY(d13k)</c:v>
                </c:pt>
                <c:pt idx="5">
                  <c:v>CheY**</c:v>
                </c:pt>
                <c:pt idx="6">
                  <c:v>CheZ</c:v>
                </c:pt>
                <c:pt idx="7">
                  <c:v>CheYZ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0.4</c:v>
                </c:pt>
                <c:pt idx="2">
                  <c:v>1</c:v>
                </c:pt>
                <c:pt idx="3">
                  <c:v>0.99</c:v>
                </c:pt>
                <c:pt idx="4">
                  <c:v>1.01</c:v>
                </c:pt>
                <c:pt idx="5">
                  <c:v>0.99</c:v>
                </c:pt>
                <c:pt idx="6">
                  <c:v>1</c:v>
                </c:pt>
                <c:pt idx="7">
                  <c:v>0.99</c:v>
                </c:pt>
              </c:numCache>
            </c:numRef>
          </c:val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50µM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</c:spPr>
          <c:errBars>
            <c:errBarType val="plus"/>
            <c:errValType val="cust"/>
            <c:plus>
              <c:numRef>
                <c:f>Sheet1!$H$2:$H$9</c:f>
                <c:numCache>
                  <c:formatCode>General</c:formatCode>
                  <c:ptCount val="8"/>
                  <c:pt idx="0">
                    <c:v>0.01</c:v>
                  </c:pt>
                  <c:pt idx="2">
                    <c:v>0</c:v>
                  </c:pt>
                  <c:pt idx="3">
                    <c:v>0.01</c:v>
                  </c:pt>
                  <c:pt idx="4">
                    <c:v>0.01</c:v>
                  </c:pt>
                  <c:pt idx="5">
                    <c:v>0.03</c:v>
                  </c:pt>
                  <c:pt idx="6">
                    <c:v>0.02</c:v>
                  </c:pt>
                  <c:pt idx="7">
                    <c:v>0.03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-</c:v>
                </c:pt>
                <c:pt idx="2">
                  <c:v>-</c:v>
                </c:pt>
                <c:pt idx="3">
                  <c:v>CheY</c:v>
                </c:pt>
                <c:pt idx="4">
                  <c:v>CheY(d13k)</c:v>
                </c:pt>
                <c:pt idx="5">
                  <c:v>CheY**</c:v>
                </c:pt>
                <c:pt idx="6">
                  <c:v>CheZ</c:v>
                </c:pt>
                <c:pt idx="7">
                  <c:v>CheYZ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0.42</c:v>
                </c:pt>
                <c:pt idx="2">
                  <c:v>1</c:v>
                </c:pt>
                <c:pt idx="3">
                  <c:v>0.99</c:v>
                </c:pt>
                <c:pt idx="4">
                  <c:v>1.01</c:v>
                </c:pt>
                <c:pt idx="5">
                  <c:v>0.97</c:v>
                </c:pt>
                <c:pt idx="6">
                  <c:v>1</c:v>
                </c:pt>
                <c:pt idx="7">
                  <c:v>0.99</c:v>
                </c:pt>
              </c:numCache>
            </c:numRef>
          </c:val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1mM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</c:spPr>
          <c:errBars>
            <c:errBarType val="plus"/>
            <c:errValType val="cust"/>
            <c:plus>
              <c:numRef>
                <c:f>Sheet1!$I$2:$I$9</c:f>
                <c:numCache>
                  <c:formatCode>General</c:formatCode>
                  <c:ptCount val="8"/>
                  <c:pt idx="0">
                    <c:v>0.01</c:v>
                  </c:pt>
                  <c:pt idx="2">
                    <c:v>0</c:v>
                  </c:pt>
                  <c:pt idx="3">
                    <c:v>0.03</c:v>
                  </c:pt>
                  <c:pt idx="4">
                    <c:v>0.02</c:v>
                  </c:pt>
                  <c:pt idx="5">
                    <c:v>0.01</c:v>
                  </c:pt>
                  <c:pt idx="6">
                    <c:v>0.01</c:v>
                  </c:pt>
                  <c:pt idx="7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-</c:v>
                </c:pt>
                <c:pt idx="2">
                  <c:v>-</c:v>
                </c:pt>
                <c:pt idx="3">
                  <c:v>CheY</c:v>
                </c:pt>
                <c:pt idx="4">
                  <c:v>CheY(d13k)</c:v>
                </c:pt>
                <c:pt idx="5">
                  <c:v>CheY**</c:v>
                </c:pt>
                <c:pt idx="6">
                  <c:v>CheZ</c:v>
                </c:pt>
                <c:pt idx="7">
                  <c:v>CheYZ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0.42</c:v>
                </c:pt>
                <c:pt idx="2">
                  <c:v>1</c:v>
                </c:pt>
                <c:pt idx="3">
                  <c:v>0.99</c:v>
                </c:pt>
                <c:pt idx="4">
                  <c:v>0.8</c:v>
                </c:pt>
                <c:pt idx="5">
                  <c:v>0.71</c:v>
                </c:pt>
                <c:pt idx="6">
                  <c:v>0.97</c:v>
                </c:pt>
                <c:pt idx="7">
                  <c:v>1</c:v>
                </c:pt>
              </c:numCache>
            </c:numRef>
          </c:val>
        </c:ser>
        <c:axId val="70212224"/>
        <c:axId val="70218112"/>
      </c:barChart>
      <c:catAx>
        <c:axId val="70212224"/>
        <c:scaling>
          <c:orientation val="minMax"/>
        </c:scaling>
        <c:axPos val="b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70218112"/>
        <c:crosses val="autoZero"/>
        <c:auto val="1"/>
        <c:lblAlgn val="ctr"/>
        <c:lblOffset val="100"/>
      </c:catAx>
      <c:valAx>
        <c:axId val="70218112"/>
        <c:scaling>
          <c:orientation val="minMax"/>
          <c:max val="1.4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Swarm</a:t>
                </a:r>
                <a:r>
                  <a:rPr lang="en-GB" sz="1400" baseline="0"/>
                  <a:t> diameter relative to WT</a:t>
                </a:r>
                <a:endParaRPr lang="en-GB" sz="1400"/>
              </a:p>
            </c:rich>
          </c:tx>
        </c:title>
        <c:numFmt formatCode="General" sourceLinked="1"/>
        <c:tickLblPos val="nextTo"/>
        <c:crossAx val="70212224"/>
        <c:crosses val="autoZero"/>
        <c:crossBetween val="between"/>
      </c:valAx>
    </c:plotArea>
    <c:legend>
      <c:legendPos val="r"/>
      <c:txPr>
        <a:bodyPr/>
        <a:lstStyle/>
        <a:p>
          <a:pPr>
            <a:defRPr sz="1400"/>
          </a:pPr>
          <a:endParaRPr lang="en-US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36</xdr:row>
      <xdr:rowOff>85725</xdr:rowOff>
    </xdr:from>
    <xdr:to>
      <xdr:col>15</xdr:col>
      <xdr:colOff>390525</xdr:colOff>
      <xdr:row>50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48</xdr:row>
      <xdr:rowOff>95250</xdr:rowOff>
    </xdr:from>
    <xdr:to>
      <xdr:col>15</xdr:col>
      <xdr:colOff>38100</xdr:colOff>
      <xdr:row>62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49</xdr:row>
      <xdr:rowOff>142875</xdr:rowOff>
    </xdr:from>
    <xdr:to>
      <xdr:col>14</xdr:col>
      <xdr:colOff>581025</xdr:colOff>
      <xdr:row>64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161926</xdr:colOff>
      <xdr:row>12</xdr:row>
      <xdr:rowOff>95249</xdr:rowOff>
    </xdr:from>
    <xdr:to>
      <xdr:col>10</xdr:col>
      <xdr:colOff>28576</xdr:colOff>
      <xdr:row>33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</xdr:row>
      <xdr:rowOff>0</xdr:rowOff>
    </xdr:from>
    <xdr:to>
      <xdr:col>13</xdr:col>
      <xdr:colOff>57150</xdr:colOff>
      <xdr:row>41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C21" sqref="C21"/>
    </sheetView>
  </sheetViews>
  <sheetFormatPr defaultRowHeight="15"/>
  <cols>
    <col min="1" max="2" width="9.140625" style="1"/>
    <col min="3" max="3" width="18" customWidth="1"/>
  </cols>
  <sheetData>
    <row r="1" spans="1:4">
      <c r="A1" s="1" t="s">
        <v>14</v>
      </c>
      <c r="B1" s="1" t="s">
        <v>15</v>
      </c>
    </row>
    <row r="2" spans="1:4" s="3" customFormat="1">
      <c r="A2" s="2">
        <v>1</v>
      </c>
      <c r="B2" s="2">
        <v>176</v>
      </c>
      <c r="C2" s="3" t="s">
        <v>0</v>
      </c>
      <c r="D2" s="2" t="s">
        <v>16</v>
      </c>
    </row>
    <row r="3" spans="1:4">
      <c r="A3" s="1">
        <f>1+A2</f>
        <v>2</v>
      </c>
      <c r="B3" s="1">
        <v>540</v>
      </c>
      <c r="C3" t="s">
        <v>3</v>
      </c>
      <c r="D3" s="1" t="s">
        <v>1</v>
      </c>
    </row>
    <row r="4" spans="1:4">
      <c r="A4" s="1">
        <f t="shared" ref="A4:A17" si="0">1+A3</f>
        <v>3</v>
      </c>
      <c r="C4" t="s">
        <v>3</v>
      </c>
      <c r="D4" s="1" t="s">
        <v>2</v>
      </c>
    </row>
    <row r="5" spans="1:4" s="3" customFormat="1">
      <c r="A5" s="2">
        <f t="shared" si="0"/>
        <v>4</v>
      </c>
      <c r="B5" s="2"/>
      <c r="C5" s="3" t="s">
        <v>3</v>
      </c>
      <c r="D5" s="2" t="s">
        <v>16</v>
      </c>
    </row>
    <row r="6" spans="1:4">
      <c r="A6" s="1">
        <f t="shared" si="0"/>
        <v>5</v>
      </c>
      <c r="B6" s="1">
        <v>590</v>
      </c>
      <c r="C6" t="s">
        <v>4</v>
      </c>
      <c r="D6" s="1" t="s">
        <v>1</v>
      </c>
    </row>
    <row r="7" spans="1:4">
      <c r="A7" s="1">
        <f t="shared" si="0"/>
        <v>6</v>
      </c>
      <c r="C7" t="s">
        <v>4</v>
      </c>
      <c r="D7" s="1" t="s">
        <v>2</v>
      </c>
    </row>
    <row r="8" spans="1:4" s="3" customFormat="1">
      <c r="A8" s="2">
        <f t="shared" si="0"/>
        <v>7</v>
      </c>
      <c r="B8" s="2"/>
      <c r="C8" s="3" t="s">
        <v>4</v>
      </c>
      <c r="D8" s="2" t="s">
        <v>16</v>
      </c>
    </row>
    <row r="9" spans="1:4">
      <c r="A9" s="1">
        <f t="shared" si="0"/>
        <v>8</v>
      </c>
      <c r="B9" s="1">
        <v>591</v>
      </c>
      <c r="C9" t="s">
        <v>5</v>
      </c>
      <c r="D9" s="1" t="s">
        <v>1</v>
      </c>
    </row>
    <row r="10" spans="1:4">
      <c r="A10" s="1">
        <f t="shared" si="0"/>
        <v>9</v>
      </c>
      <c r="C10" t="s">
        <v>5</v>
      </c>
      <c r="D10" s="1" t="s">
        <v>2</v>
      </c>
    </row>
    <row r="11" spans="1:4" s="3" customFormat="1">
      <c r="A11" s="2">
        <f t="shared" si="0"/>
        <v>10</v>
      </c>
      <c r="B11" s="2"/>
      <c r="C11" s="3" t="s">
        <v>5</v>
      </c>
      <c r="D11" s="2" t="s">
        <v>16</v>
      </c>
    </row>
    <row r="12" spans="1:4">
      <c r="A12" s="1">
        <f t="shared" si="0"/>
        <v>11</v>
      </c>
      <c r="B12" s="1">
        <v>589</v>
      </c>
      <c r="C12" t="s">
        <v>6</v>
      </c>
      <c r="D12" s="1" t="s">
        <v>1</v>
      </c>
    </row>
    <row r="13" spans="1:4">
      <c r="A13" s="1">
        <f t="shared" si="0"/>
        <v>12</v>
      </c>
      <c r="C13" t="s">
        <v>6</v>
      </c>
      <c r="D13" s="1" t="s">
        <v>2</v>
      </c>
    </row>
    <row r="14" spans="1:4" s="3" customFormat="1">
      <c r="A14" s="2">
        <f t="shared" si="0"/>
        <v>13</v>
      </c>
      <c r="B14" s="2"/>
      <c r="C14" s="3" t="s">
        <v>6</v>
      </c>
      <c r="D14" s="2" t="s">
        <v>16</v>
      </c>
    </row>
    <row r="15" spans="1:4">
      <c r="A15" s="1">
        <f t="shared" si="0"/>
        <v>14</v>
      </c>
      <c r="B15" s="1">
        <v>592</v>
      </c>
      <c r="C15" t="s">
        <v>7</v>
      </c>
      <c r="D15" s="1" t="s">
        <v>1</v>
      </c>
    </row>
    <row r="16" spans="1:4">
      <c r="A16" s="1">
        <f t="shared" si="0"/>
        <v>15</v>
      </c>
      <c r="C16" t="s">
        <v>7</v>
      </c>
      <c r="D16" s="1" t="s">
        <v>2</v>
      </c>
    </row>
    <row r="17" spans="1:4">
      <c r="A17" s="1">
        <f t="shared" si="0"/>
        <v>16</v>
      </c>
      <c r="C17" t="s">
        <v>7</v>
      </c>
      <c r="D17" s="2" t="s">
        <v>16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5"/>
  <sheetViews>
    <sheetView topLeftCell="C52" workbookViewId="0">
      <selection activeCell="L76" sqref="L76"/>
    </sheetView>
  </sheetViews>
  <sheetFormatPr defaultRowHeight="15"/>
  <cols>
    <col min="1" max="1" width="9.140625" style="4"/>
    <col min="2" max="2" width="17.5703125" style="4" customWidth="1"/>
    <col min="3" max="3" width="9.140625" style="6"/>
    <col min="4" max="11" width="9.140625" style="4"/>
    <col min="12" max="12" width="22.5703125" style="4" customWidth="1"/>
    <col min="13" max="16384" width="9.140625" style="4"/>
  </cols>
  <sheetData>
    <row r="1" spans="1:6">
      <c r="A1" s="4" t="s">
        <v>1</v>
      </c>
    </row>
    <row r="2" spans="1:6">
      <c r="D2" s="4" t="s">
        <v>21</v>
      </c>
      <c r="E2" s="4" t="s">
        <v>28</v>
      </c>
      <c r="F2" s="4" t="s">
        <v>22</v>
      </c>
    </row>
    <row r="3" spans="1:6">
      <c r="B3" s="5"/>
      <c r="D3" s="7" t="s">
        <v>8</v>
      </c>
      <c r="E3" s="7" t="s">
        <v>9</v>
      </c>
      <c r="F3" s="7" t="s">
        <v>10</v>
      </c>
    </row>
    <row r="4" spans="1:6">
      <c r="A4" s="4" t="s">
        <v>11</v>
      </c>
      <c r="B4" s="4" t="s">
        <v>0</v>
      </c>
      <c r="C4" s="6" t="s">
        <v>1</v>
      </c>
      <c r="D4" s="4">
        <v>26</v>
      </c>
      <c r="E4" s="4">
        <v>25</v>
      </c>
      <c r="F4" s="4">
        <v>26</v>
      </c>
    </row>
    <row r="5" spans="1:6">
      <c r="B5" s="4" t="s">
        <v>0</v>
      </c>
      <c r="C5" s="6" t="s">
        <v>2</v>
      </c>
      <c r="D5" s="4">
        <v>10</v>
      </c>
      <c r="E5" s="4">
        <v>11</v>
      </c>
      <c r="F5" s="4">
        <v>11</v>
      </c>
    </row>
    <row r="6" spans="1:6">
      <c r="B6" s="4" t="s">
        <v>0</v>
      </c>
      <c r="C6" s="6" t="s">
        <v>16</v>
      </c>
      <c r="D6" s="4">
        <v>11</v>
      </c>
      <c r="E6" s="4">
        <v>11</v>
      </c>
      <c r="F6" s="4">
        <v>11</v>
      </c>
    </row>
    <row r="7" spans="1:6">
      <c r="B7" s="4" t="s">
        <v>3</v>
      </c>
      <c r="C7" s="6" t="s">
        <v>1</v>
      </c>
      <c r="D7" s="4">
        <v>25</v>
      </c>
      <c r="E7" s="4">
        <v>25</v>
      </c>
      <c r="F7" s="4">
        <v>25</v>
      </c>
    </row>
    <row r="8" spans="1:6">
      <c r="B8" s="4" t="s">
        <v>4</v>
      </c>
      <c r="C8" s="6" t="s">
        <v>1</v>
      </c>
      <c r="D8" s="4">
        <v>26</v>
      </c>
      <c r="E8" s="4">
        <v>26</v>
      </c>
      <c r="F8" s="4">
        <v>20</v>
      </c>
    </row>
    <row r="9" spans="1:6">
      <c r="B9" s="4" t="s">
        <v>5</v>
      </c>
      <c r="C9" s="6" t="s">
        <v>1</v>
      </c>
      <c r="D9" s="4">
        <v>25</v>
      </c>
      <c r="E9" s="4">
        <v>25</v>
      </c>
      <c r="F9" s="4">
        <v>18</v>
      </c>
    </row>
    <row r="10" spans="1:6">
      <c r="B10" s="4" t="s">
        <v>6</v>
      </c>
      <c r="C10" s="6" t="s">
        <v>1</v>
      </c>
      <c r="D10" s="4">
        <v>26</v>
      </c>
      <c r="E10" s="4">
        <v>26</v>
      </c>
      <c r="F10" s="4">
        <v>25</v>
      </c>
    </row>
    <row r="11" spans="1:6">
      <c r="B11" s="4" t="s">
        <v>7</v>
      </c>
      <c r="C11" s="6" t="s">
        <v>1</v>
      </c>
      <c r="D11" s="4">
        <v>25</v>
      </c>
      <c r="E11" s="4">
        <v>26</v>
      </c>
      <c r="F11" s="4">
        <v>26</v>
      </c>
    </row>
    <row r="12" spans="1:6">
      <c r="B12" s="5"/>
    </row>
    <row r="13" spans="1:6">
      <c r="A13" s="4" t="s">
        <v>12</v>
      </c>
      <c r="B13" s="4" t="s">
        <v>0</v>
      </c>
      <c r="C13" s="6" t="s">
        <v>1</v>
      </c>
      <c r="D13" s="4">
        <v>24</v>
      </c>
      <c r="E13" s="4">
        <v>26</v>
      </c>
      <c r="F13" s="4">
        <v>25</v>
      </c>
    </row>
    <row r="14" spans="1:6">
      <c r="B14" s="4" t="s">
        <v>0</v>
      </c>
      <c r="C14" s="6" t="s">
        <v>2</v>
      </c>
      <c r="D14" s="4">
        <v>10</v>
      </c>
      <c r="E14" s="4">
        <v>11</v>
      </c>
      <c r="F14" s="4">
        <v>10</v>
      </c>
    </row>
    <row r="15" spans="1:6">
      <c r="B15" s="4" t="s">
        <v>0</v>
      </c>
      <c r="C15" s="6" t="s">
        <v>16</v>
      </c>
      <c r="D15" s="4">
        <v>10</v>
      </c>
      <c r="E15" s="4">
        <v>11</v>
      </c>
      <c r="F15" s="4">
        <v>11</v>
      </c>
    </row>
    <row r="16" spans="1:6">
      <c r="B16" s="4" t="s">
        <v>3</v>
      </c>
      <c r="C16" s="6" t="s">
        <v>1</v>
      </c>
      <c r="D16" s="4">
        <v>24</v>
      </c>
      <c r="E16" s="4">
        <v>26</v>
      </c>
      <c r="F16" s="4">
        <v>26</v>
      </c>
    </row>
    <row r="17" spans="1:6">
      <c r="B17" s="4" t="s">
        <v>4</v>
      </c>
      <c r="C17" s="6" t="s">
        <v>1</v>
      </c>
      <c r="D17" s="4">
        <v>25</v>
      </c>
      <c r="E17" s="4">
        <v>26</v>
      </c>
      <c r="F17" s="4">
        <v>21</v>
      </c>
    </row>
    <row r="18" spans="1:6">
      <c r="B18" s="4" t="s">
        <v>5</v>
      </c>
      <c r="C18" s="6" t="s">
        <v>1</v>
      </c>
      <c r="D18" s="4">
        <v>24</v>
      </c>
      <c r="E18" s="4">
        <v>24</v>
      </c>
      <c r="F18" s="4">
        <v>18</v>
      </c>
    </row>
    <row r="19" spans="1:6">
      <c r="B19" s="4" t="s">
        <v>6</v>
      </c>
      <c r="C19" s="6" t="s">
        <v>1</v>
      </c>
      <c r="D19" s="4">
        <v>24</v>
      </c>
      <c r="E19" s="4">
        <v>25</v>
      </c>
      <c r="F19" s="4">
        <v>24</v>
      </c>
    </row>
    <row r="20" spans="1:6">
      <c r="B20" s="4" t="s">
        <v>7</v>
      </c>
      <c r="C20" s="6" t="s">
        <v>1</v>
      </c>
      <c r="D20" s="4">
        <v>24</v>
      </c>
      <c r="E20" s="4">
        <v>24</v>
      </c>
      <c r="F20" s="4">
        <v>25</v>
      </c>
    </row>
    <row r="22" spans="1:6">
      <c r="A22" s="4" t="s">
        <v>13</v>
      </c>
      <c r="B22" s="4" t="s">
        <v>0</v>
      </c>
      <c r="C22" s="6" t="s">
        <v>1</v>
      </c>
      <c r="D22" s="4">
        <v>25</v>
      </c>
      <c r="E22" s="4">
        <v>25</v>
      </c>
      <c r="F22" s="4">
        <v>25</v>
      </c>
    </row>
    <row r="23" spans="1:6">
      <c r="B23" s="4" t="s">
        <v>0</v>
      </c>
      <c r="C23" s="6" t="s">
        <v>2</v>
      </c>
      <c r="D23" s="4">
        <v>10</v>
      </c>
      <c r="E23" s="4">
        <v>10</v>
      </c>
      <c r="F23" s="4">
        <v>11</v>
      </c>
    </row>
    <row r="24" spans="1:6">
      <c r="B24" s="4" t="s">
        <v>0</v>
      </c>
      <c r="C24" s="6" t="s">
        <v>16</v>
      </c>
      <c r="D24" s="4">
        <v>11</v>
      </c>
      <c r="E24" s="4">
        <v>11</v>
      </c>
      <c r="F24" s="4">
        <v>11</v>
      </c>
    </row>
    <row r="25" spans="1:6">
      <c r="B25" s="4" t="s">
        <v>3</v>
      </c>
      <c r="C25" s="6" t="s">
        <v>1</v>
      </c>
      <c r="D25" s="4">
        <v>25</v>
      </c>
      <c r="E25" s="4">
        <v>24</v>
      </c>
      <c r="F25" s="4">
        <v>24</v>
      </c>
    </row>
    <row r="26" spans="1:6">
      <c r="B26" s="4" t="s">
        <v>4</v>
      </c>
      <c r="C26" s="6" t="s">
        <v>1</v>
      </c>
      <c r="D26" s="4">
        <v>25</v>
      </c>
      <c r="E26" s="4">
        <v>25</v>
      </c>
      <c r="F26" s="4">
        <v>20</v>
      </c>
    </row>
    <row r="27" spans="1:6">
      <c r="B27" s="4" t="s">
        <v>5</v>
      </c>
      <c r="C27" s="6" t="s">
        <v>1</v>
      </c>
      <c r="D27" s="4">
        <v>25</v>
      </c>
      <c r="E27" s="4">
        <v>25</v>
      </c>
      <c r="F27" s="4">
        <v>18</v>
      </c>
    </row>
    <row r="28" spans="1:6">
      <c r="B28" s="4" t="s">
        <v>6</v>
      </c>
      <c r="C28" s="6" t="s">
        <v>1</v>
      </c>
      <c r="D28" s="4">
        <v>25</v>
      </c>
      <c r="E28" s="4">
        <v>25</v>
      </c>
      <c r="F28" s="4">
        <v>25</v>
      </c>
    </row>
    <row r="29" spans="1:6">
      <c r="B29" s="4" t="s">
        <v>7</v>
      </c>
      <c r="C29" s="6" t="s">
        <v>1</v>
      </c>
      <c r="D29" s="4">
        <v>25</v>
      </c>
      <c r="E29" s="4">
        <v>25</v>
      </c>
      <c r="F29" s="4">
        <v>25</v>
      </c>
    </row>
    <row r="32" spans="1:6">
      <c r="B32" s="8" t="s">
        <v>0</v>
      </c>
      <c r="C32" s="9" t="s">
        <v>1</v>
      </c>
      <c r="D32" s="4">
        <f>D4/D$4</f>
        <v>1</v>
      </c>
      <c r="E32" s="4">
        <f t="shared" ref="E32:F32" si="0">E4/E$4</f>
        <v>1</v>
      </c>
      <c r="F32" s="4">
        <f t="shared" si="0"/>
        <v>1</v>
      </c>
    </row>
    <row r="33" spans="2:6">
      <c r="B33" s="8" t="s">
        <v>0</v>
      </c>
      <c r="C33" s="9" t="s">
        <v>2</v>
      </c>
      <c r="D33" s="4">
        <f t="shared" ref="D33:F39" si="1">D5/D$4</f>
        <v>0.38461538461538464</v>
      </c>
      <c r="E33" s="4">
        <f t="shared" si="1"/>
        <v>0.44</v>
      </c>
      <c r="F33" s="4">
        <f t="shared" si="1"/>
        <v>0.42307692307692307</v>
      </c>
    </row>
    <row r="34" spans="2:6">
      <c r="B34" s="8" t="s">
        <v>0</v>
      </c>
      <c r="C34" s="9" t="s">
        <v>16</v>
      </c>
      <c r="D34" s="4">
        <f t="shared" si="1"/>
        <v>0.42307692307692307</v>
      </c>
      <c r="E34" s="4">
        <f t="shared" si="1"/>
        <v>0.44</v>
      </c>
      <c r="F34" s="4">
        <f t="shared" si="1"/>
        <v>0.42307692307692307</v>
      </c>
    </row>
    <row r="35" spans="2:6">
      <c r="B35" s="8" t="s">
        <v>3</v>
      </c>
      <c r="C35" s="9" t="s">
        <v>1</v>
      </c>
      <c r="D35" s="4">
        <f t="shared" si="1"/>
        <v>0.96153846153846156</v>
      </c>
      <c r="E35" s="4">
        <f>E7/E$4</f>
        <v>1</v>
      </c>
      <c r="F35" s="4">
        <f t="shared" si="1"/>
        <v>0.96153846153846156</v>
      </c>
    </row>
    <row r="36" spans="2:6">
      <c r="B36" s="8" t="s">
        <v>4</v>
      </c>
      <c r="C36" s="9" t="s">
        <v>1</v>
      </c>
      <c r="D36" s="4">
        <f t="shared" si="1"/>
        <v>1</v>
      </c>
      <c r="E36" s="4">
        <f t="shared" si="1"/>
        <v>1.04</v>
      </c>
      <c r="F36" s="4">
        <f t="shared" si="1"/>
        <v>0.76923076923076927</v>
      </c>
    </row>
    <row r="37" spans="2:6">
      <c r="B37" s="8" t="s">
        <v>5</v>
      </c>
      <c r="C37" s="9" t="s">
        <v>1</v>
      </c>
      <c r="D37" s="4">
        <f t="shared" si="1"/>
        <v>0.96153846153846156</v>
      </c>
      <c r="E37" s="4">
        <f t="shared" si="1"/>
        <v>1</v>
      </c>
      <c r="F37" s="4">
        <f t="shared" si="1"/>
        <v>0.69230769230769229</v>
      </c>
    </row>
    <row r="38" spans="2:6">
      <c r="B38" s="8" t="s">
        <v>6</v>
      </c>
      <c r="C38" s="9" t="s">
        <v>1</v>
      </c>
      <c r="D38" s="4">
        <f t="shared" si="1"/>
        <v>1</v>
      </c>
      <c r="E38" s="4">
        <f t="shared" si="1"/>
        <v>1.04</v>
      </c>
      <c r="F38" s="4">
        <f t="shared" si="1"/>
        <v>0.96153846153846156</v>
      </c>
    </row>
    <row r="39" spans="2:6">
      <c r="B39" s="8" t="s">
        <v>7</v>
      </c>
      <c r="C39" s="9" t="s">
        <v>1</v>
      </c>
      <c r="D39" s="4">
        <f t="shared" si="1"/>
        <v>0.96153846153846156</v>
      </c>
      <c r="E39" s="4">
        <f t="shared" si="1"/>
        <v>1.04</v>
      </c>
      <c r="F39" s="4">
        <f t="shared" si="1"/>
        <v>1</v>
      </c>
    </row>
    <row r="40" spans="2:6">
      <c r="B40" s="10"/>
      <c r="C40" s="9"/>
    </row>
    <row r="41" spans="2:6">
      <c r="B41" s="8" t="s">
        <v>0</v>
      </c>
      <c r="C41" s="9" t="s">
        <v>1</v>
      </c>
      <c r="D41" s="4">
        <f>D13/D$13</f>
        <v>1</v>
      </c>
      <c r="E41" s="4">
        <f t="shared" ref="E41:F41" si="2">E13/E$13</f>
        <v>1</v>
      </c>
      <c r="F41" s="4">
        <f t="shared" si="2"/>
        <v>1</v>
      </c>
    </row>
    <row r="42" spans="2:6">
      <c r="B42" s="8" t="s">
        <v>0</v>
      </c>
      <c r="C42" s="9" t="s">
        <v>2</v>
      </c>
      <c r="D42" s="4">
        <f t="shared" ref="D42:F48" si="3">D14/D$13</f>
        <v>0.41666666666666669</v>
      </c>
      <c r="E42" s="4">
        <f t="shared" si="3"/>
        <v>0.42307692307692307</v>
      </c>
      <c r="F42" s="4">
        <f t="shared" si="3"/>
        <v>0.4</v>
      </c>
    </row>
    <row r="43" spans="2:6">
      <c r="B43" s="8" t="s">
        <v>0</v>
      </c>
      <c r="C43" s="9" t="s">
        <v>16</v>
      </c>
      <c r="D43" s="4">
        <f t="shared" si="3"/>
        <v>0.41666666666666669</v>
      </c>
      <c r="E43" s="4">
        <f t="shared" si="3"/>
        <v>0.42307692307692307</v>
      </c>
      <c r="F43" s="4">
        <f t="shared" si="3"/>
        <v>0.44</v>
      </c>
    </row>
    <row r="44" spans="2:6">
      <c r="B44" s="8" t="s">
        <v>3</v>
      </c>
      <c r="C44" s="9" t="s">
        <v>1</v>
      </c>
      <c r="D44" s="4">
        <f t="shared" si="3"/>
        <v>1</v>
      </c>
      <c r="E44" s="4">
        <f t="shared" si="3"/>
        <v>1</v>
      </c>
      <c r="F44" s="4">
        <f t="shared" si="3"/>
        <v>1.04</v>
      </c>
    </row>
    <row r="45" spans="2:6">
      <c r="B45" s="8" t="s">
        <v>4</v>
      </c>
      <c r="C45" s="9" t="s">
        <v>1</v>
      </c>
      <c r="D45" s="4">
        <f t="shared" si="3"/>
        <v>1.0416666666666667</v>
      </c>
      <c r="E45" s="4">
        <f t="shared" si="3"/>
        <v>1</v>
      </c>
      <c r="F45" s="4">
        <f t="shared" si="3"/>
        <v>0.84</v>
      </c>
    </row>
    <row r="46" spans="2:6">
      <c r="B46" s="8" t="s">
        <v>5</v>
      </c>
      <c r="C46" s="9" t="s">
        <v>1</v>
      </c>
      <c r="D46" s="4">
        <f t="shared" si="3"/>
        <v>1</v>
      </c>
      <c r="E46" s="4">
        <f t="shared" si="3"/>
        <v>0.92307692307692313</v>
      </c>
      <c r="F46" s="4">
        <f t="shared" si="3"/>
        <v>0.72</v>
      </c>
    </row>
    <row r="47" spans="2:6">
      <c r="B47" s="8" t="s">
        <v>6</v>
      </c>
      <c r="C47" s="9" t="s">
        <v>1</v>
      </c>
      <c r="D47" s="4">
        <f>D19/D$13</f>
        <v>1</v>
      </c>
      <c r="E47" s="4">
        <f t="shared" si="3"/>
        <v>0.96153846153846156</v>
      </c>
      <c r="F47" s="4">
        <f t="shared" si="3"/>
        <v>0.96</v>
      </c>
    </row>
    <row r="48" spans="2:6">
      <c r="B48" s="8" t="s">
        <v>7</v>
      </c>
      <c r="C48" s="9" t="s">
        <v>1</v>
      </c>
      <c r="D48" s="4">
        <f t="shared" si="3"/>
        <v>1</v>
      </c>
      <c r="E48" s="4">
        <f t="shared" si="3"/>
        <v>0.92307692307692313</v>
      </c>
      <c r="F48" s="4">
        <f t="shared" si="3"/>
        <v>1</v>
      </c>
    </row>
    <row r="49" spans="1:6">
      <c r="B49" s="8"/>
      <c r="C49" s="9"/>
    </row>
    <row r="50" spans="1:6">
      <c r="B50" s="8" t="s">
        <v>0</v>
      </c>
      <c r="C50" s="9" t="s">
        <v>1</v>
      </c>
      <c r="D50" s="4">
        <f>D22/D$22</f>
        <v>1</v>
      </c>
      <c r="E50" s="4">
        <f t="shared" ref="E50:F50" si="4">E22/E$22</f>
        <v>1</v>
      </c>
      <c r="F50" s="4">
        <f t="shared" si="4"/>
        <v>1</v>
      </c>
    </row>
    <row r="51" spans="1:6">
      <c r="B51" s="8" t="s">
        <v>0</v>
      </c>
      <c r="C51" s="9" t="s">
        <v>2</v>
      </c>
      <c r="D51" s="4">
        <f t="shared" ref="D51:F57" si="5">D23/D$22</f>
        <v>0.4</v>
      </c>
      <c r="E51" s="4">
        <f t="shared" si="5"/>
        <v>0.4</v>
      </c>
      <c r="F51" s="4">
        <f t="shared" si="5"/>
        <v>0.44</v>
      </c>
    </row>
    <row r="52" spans="1:6">
      <c r="B52" s="8" t="s">
        <v>0</v>
      </c>
      <c r="C52" s="9" t="s">
        <v>16</v>
      </c>
      <c r="D52" s="4">
        <f t="shared" si="5"/>
        <v>0.44</v>
      </c>
      <c r="E52" s="4">
        <f t="shared" si="5"/>
        <v>0.44</v>
      </c>
      <c r="F52" s="4">
        <f t="shared" si="5"/>
        <v>0.44</v>
      </c>
    </row>
    <row r="53" spans="1:6">
      <c r="B53" s="8" t="s">
        <v>3</v>
      </c>
      <c r="C53" s="9" t="s">
        <v>1</v>
      </c>
      <c r="D53" s="4">
        <f t="shared" si="5"/>
        <v>1</v>
      </c>
      <c r="E53" s="4">
        <f t="shared" si="5"/>
        <v>0.96</v>
      </c>
      <c r="F53" s="4">
        <f t="shared" si="5"/>
        <v>0.96</v>
      </c>
    </row>
    <row r="54" spans="1:6">
      <c r="B54" s="8" t="s">
        <v>4</v>
      </c>
      <c r="C54" s="9" t="s">
        <v>1</v>
      </c>
      <c r="D54" s="4">
        <f t="shared" si="5"/>
        <v>1</v>
      </c>
      <c r="E54" s="4">
        <f t="shared" si="5"/>
        <v>1</v>
      </c>
      <c r="F54" s="4">
        <f t="shared" si="5"/>
        <v>0.8</v>
      </c>
    </row>
    <row r="55" spans="1:6">
      <c r="B55" s="8" t="s">
        <v>5</v>
      </c>
      <c r="C55" s="9" t="s">
        <v>1</v>
      </c>
      <c r="D55" s="4">
        <f t="shared" si="5"/>
        <v>1</v>
      </c>
      <c r="E55" s="4">
        <f t="shared" si="5"/>
        <v>1</v>
      </c>
      <c r="F55" s="4">
        <f t="shared" si="5"/>
        <v>0.72</v>
      </c>
    </row>
    <row r="56" spans="1:6">
      <c r="B56" s="8" t="s">
        <v>6</v>
      </c>
      <c r="C56" s="9" t="s">
        <v>1</v>
      </c>
      <c r="D56" s="4">
        <f t="shared" si="5"/>
        <v>1</v>
      </c>
      <c r="E56" s="4">
        <f t="shared" si="5"/>
        <v>1</v>
      </c>
      <c r="F56" s="4">
        <f t="shared" si="5"/>
        <v>1</v>
      </c>
    </row>
    <row r="57" spans="1:6">
      <c r="B57" s="8" t="s">
        <v>7</v>
      </c>
      <c r="C57" s="9" t="s">
        <v>1</v>
      </c>
      <c r="D57" s="4">
        <f t="shared" si="5"/>
        <v>1</v>
      </c>
      <c r="E57" s="4">
        <f t="shared" si="5"/>
        <v>1</v>
      </c>
      <c r="F57" s="4">
        <f t="shared" si="5"/>
        <v>1</v>
      </c>
    </row>
    <row r="59" spans="1:6">
      <c r="A59" s="4" t="s">
        <v>17</v>
      </c>
      <c r="B59" s="8" t="s">
        <v>0</v>
      </c>
      <c r="C59" s="9" t="s">
        <v>1</v>
      </c>
      <c r="D59" s="4">
        <f>D32+D41+D50</f>
        <v>3</v>
      </c>
      <c r="E59" s="4">
        <f t="shared" ref="E59:F59" si="6">E32+E41+E50</f>
        <v>3</v>
      </c>
      <c r="F59" s="4">
        <f t="shared" si="6"/>
        <v>3</v>
      </c>
    </row>
    <row r="60" spans="1:6">
      <c r="B60" s="8" t="s">
        <v>0</v>
      </c>
      <c r="C60" s="9" t="s">
        <v>2</v>
      </c>
      <c r="D60" s="4">
        <f t="shared" ref="D60:F66" si="7">D33+D42+D51</f>
        <v>1.2012820512820515</v>
      </c>
      <c r="E60" s="4">
        <f t="shared" si="7"/>
        <v>1.2630769230769232</v>
      </c>
      <c r="F60" s="4">
        <f t="shared" si="7"/>
        <v>1.263076923076923</v>
      </c>
    </row>
    <row r="61" spans="1:6">
      <c r="B61" s="8" t="s">
        <v>0</v>
      </c>
      <c r="C61" s="9" t="s">
        <v>16</v>
      </c>
      <c r="D61" s="4">
        <f t="shared" si="7"/>
        <v>1.2797435897435898</v>
      </c>
      <c r="E61" s="4">
        <f t="shared" si="7"/>
        <v>1.303076923076923</v>
      </c>
      <c r="F61" s="4">
        <f t="shared" si="7"/>
        <v>1.303076923076923</v>
      </c>
    </row>
    <row r="62" spans="1:6">
      <c r="B62" s="8" t="s">
        <v>3</v>
      </c>
      <c r="C62" s="9" t="s">
        <v>1</v>
      </c>
      <c r="D62" s="4">
        <f t="shared" si="7"/>
        <v>2.9615384615384617</v>
      </c>
      <c r="E62" s="4">
        <f t="shared" si="7"/>
        <v>2.96</v>
      </c>
      <c r="F62" s="4">
        <f t="shared" si="7"/>
        <v>2.9615384615384617</v>
      </c>
    </row>
    <row r="63" spans="1:6">
      <c r="B63" s="8" t="s">
        <v>4</v>
      </c>
      <c r="C63" s="9" t="s">
        <v>1</v>
      </c>
      <c r="D63" s="4">
        <f t="shared" si="7"/>
        <v>3.041666666666667</v>
      </c>
      <c r="E63" s="4">
        <f t="shared" si="7"/>
        <v>3.04</v>
      </c>
      <c r="F63" s="4">
        <f t="shared" si="7"/>
        <v>2.4092307692307693</v>
      </c>
    </row>
    <row r="64" spans="1:6">
      <c r="B64" s="8" t="s">
        <v>5</v>
      </c>
      <c r="C64" s="9" t="s">
        <v>1</v>
      </c>
      <c r="D64" s="4">
        <f t="shared" si="7"/>
        <v>2.9615384615384617</v>
      </c>
      <c r="E64" s="4">
        <f t="shared" si="7"/>
        <v>2.9230769230769234</v>
      </c>
      <c r="F64" s="4">
        <f t="shared" si="7"/>
        <v>2.132307692307692</v>
      </c>
    </row>
    <row r="65" spans="1:18">
      <c r="B65" s="8" t="s">
        <v>6</v>
      </c>
      <c r="C65" s="9" t="s">
        <v>1</v>
      </c>
      <c r="D65" s="4">
        <f t="shared" si="7"/>
        <v>3</v>
      </c>
      <c r="E65" s="4">
        <f t="shared" si="7"/>
        <v>3.0015384615384617</v>
      </c>
      <c r="F65" s="4">
        <f t="shared" si="7"/>
        <v>2.9215384615384616</v>
      </c>
    </row>
    <row r="66" spans="1:18">
      <c r="B66" s="8" t="s">
        <v>7</v>
      </c>
      <c r="C66" s="9" t="s">
        <v>1</v>
      </c>
      <c r="D66" s="4">
        <f t="shared" si="7"/>
        <v>2.9615384615384617</v>
      </c>
      <c r="E66" s="4">
        <f t="shared" si="7"/>
        <v>2.9630769230769234</v>
      </c>
      <c r="F66" s="4">
        <f t="shared" si="7"/>
        <v>3</v>
      </c>
    </row>
    <row r="67" spans="1:18">
      <c r="B67" s="10"/>
      <c r="C67" s="9"/>
    </row>
    <row r="68" spans="1:18">
      <c r="A68" s="4" t="s">
        <v>18</v>
      </c>
      <c r="B68" s="9" t="s">
        <v>1</v>
      </c>
      <c r="C68" s="8" t="s">
        <v>27</v>
      </c>
      <c r="D68" s="4">
        <f>D59/3</f>
        <v>1</v>
      </c>
      <c r="E68" s="4">
        <f t="shared" ref="E68:F68" si="8">E59/3</f>
        <v>1</v>
      </c>
      <c r="F68" s="4">
        <f t="shared" si="8"/>
        <v>1</v>
      </c>
      <c r="H68" s="4">
        <v>1</v>
      </c>
      <c r="I68" s="4">
        <v>1</v>
      </c>
      <c r="J68" s="4">
        <v>1</v>
      </c>
      <c r="L68" s="4" t="s">
        <v>30</v>
      </c>
      <c r="M68" s="4">
        <v>1</v>
      </c>
      <c r="N68" s="4">
        <v>0</v>
      </c>
      <c r="O68" s="4">
        <v>1</v>
      </c>
      <c r="P68" s="4">
        <v>0</v>
      </c>
      <c r="Q68" s="4">
        <v>1</v>
      </c>
      <c r="R68" s="4">
        <v>0</v>
      </c>
    </row>
    <row r="69" spans="1:18">
      <c r="B69" s="9" t="s">
        <v>2</v>
      </c>
      <c r="C69" s="8" t="s">
        <v>27</v>
      </c>
      <c r="D69" s="11">
        <f t="shared" ref="D69:F75" si="9">D60/3</f>
        <v>0.4004273504273505</v>
      </c>
      <c r="E69" s="11">
        <f t="shared" si="9"/>
        <v>0.42102564102564105</v>
      </c>
      <c r="F69" s="11">
        <f t="shared" si="9"/>
        <v>0.421025641025641</v>
      </c>
      <c r="H69" s="4">
        <v>0.4</v>
      </c>
      <c r="I69" s="4">
        <v>0.42</v>
      </c>
      <c r="J69" s="4">
        <v>0.42</v>
      </c>
      <c r="L69" s="4" t="s">
        <v>31</v>
      </c>
      <c r="M69" s="4">
        <v>0.4</v>
      </c>
      <c r="N69" s="4">
        <v>1.6029913960265853E-2</v>
      </c>
      <c r="O69" s="4">
        <v>0.42</v>
      </c>
      <c r="P69" s="4">
        <v>2.0078740462001931E-2</v>
      </c>
      <c r="Q69" s="4">
        <v>0.42</v>
      </c>
      <c r="R69" s="4">
        <v>2.0078740462001931E-2</v>
      </c>
    </row>
    <row r="70" spans="1:18">
      <c r="B70" s="9" t="s">
        <v>16</v>
      </c>
      <c r="C70" s="8" t="s">
        <v>27</v>
      </c>
      <c r="D70" s="11">
        <f t="shared" si="9"/>
        <v>0.42658119658119659</v>
      </c>
      <c r="E70" s="11">
        <f t="shared" si="9"/>
        <v>0.43435897435897436</v>
      </c>
      <c r="F70" s="11">
        <f t="shared" si="9"/>
        <v>0.43435897435897436</v>
      </c>
      <c r="H70" s="4">
        <v>0.43</v>
      </c>
      <c r="I70" s="4">
        <v>0.43</v>
      </c>
      <c r="J70" s="4">
        <v>0.43</v>
      </c>
      <c r="L70" s="4" t="s">
        <v>32</v>
      </c>
      <c r="M70" s="4">
        <v>0.43</v>
      </c>
      <c r="N70" s="4">
        <v>1.2054918527542023E-2</v>
      </c>
      <c r="O70" s="4">
        <v>0.43</v>
      </c>
      <c r="P70" s="4">
        <v>9.7705430170552093E-3</v>
      </c>
      <c r="Q70" s="4">
        <v>0.43</v>
      </c>
      <c r="R70" s="4">
        <v>9.7705430170552093E-3</v>
      </c>
    </row>
    <row r="71" spans="1:18">
      <c r="B71" s="9" t="s">
        <v>1</v>
      </c>
      <c r="C71" s="8" t="s">
        <v>3</v>
      </c>
      <c r="D71" s="11">
        <f t="shared" si="9"/>
        <v>0.98717948717948723</v>
      </c>
      <c r="E71" s="11">
        <f t="shared" si="9"/>
        <v>0.98666666666666669</v>
      </c>
      <c r="F71" s="11">
        <f t="shared" si="9"/>
        <v>0.98717948717948723</v>
      </c>
      <c r="H71" s="4">
        <v>0.99</v>
      </c>
      <c r="I71" s="4">
        <v>0.99</v>
      </c>
      <c r="J71" s="4">
        <v>0.99</v>
      </c>
      <c r="L71" s="4" t="s">
        <v>35</v>
      </c>
      <c r="M71" s="4">
        <v>0.99</v>
      </c>
      <c r="N71" s="4">
        <v>2.2205779584216361E-2</v>
      </c>
      <c r="O71" s="4">
        <v>0.99</v>
      </c>
      <c r="P71" s="4">
        <v>2.3094010767585053E-2</v>
      </c>
      <c r="Q71" s="4">
        <v>0.99</v>
      </c>
      <c r="R71" s="4">
        <v>4.5750373189107123E-2</v>
      </c>
    </row>
    <row r="72" spans="1:18">
      <c r="B72" s="9" t="s">
        <v>1</v>
      </c>
      <c r="C72" s="8" t="s">
        <v>4</v>
      </c>
      <c r="D72" s="11">
        <f t="shared" si="9"/>
        <v>1.0138888888888891</v>
      </c>
      <c r="E72" s="11">
        <f t="shared" si="9"/>
        <v>1.0133333333333334</v>
      </c>
      <c r="F72" s="11">
        <f>F63/3</f>
        <v>0.80307692307692313</v>
      </c>
      <c r="H72" s="4">
        <v>1.01</v>
      </c>
      <c r="I72" s="4">
        <v>1.01</v>
      </c>
      <c r="J72" s="4">
        <v>0.8</v>
      </c>
      <c r="L72" s="4" t="s">
        <v>37</v>
      </c>
      <c r="M72" s="4">
        <v>1.01</v>
      </c>
      <c r="N72" s="4">
        <v>2.4056261216234449E-2</v>
      </c>
      <c r="O72" s="4">
        <v>1.01</v>
      </c>
      <c r="P72" s="4">
        <v>2.3094010767585049E-2</v>
      </c>
      <c r="Q72" s="4">
        <v>0.8</v>
      </c>
      <c r="R72" s="4">
        <v>3.5484807983600562E-2</v>
      </c>
    </row>
    <row r="73" spans="1:18">
      <c r="B73" s="9" t="s">
        <v>1</v>
      </c>
      <c r="C73" s="8" t="s">
        <v>25</v>
      </c>
      <c r="D73" s="11">
        <f t="shared" si="9"/>
        <v>0.98717948717948723</v>
      </c>
      <c r="E73" s="11">
        <f t="shared" si="9"/>
        <v>0.97435897435897445</v>
      </c>
      <c r="F73" s="11">
        <f t="shared" si="9"/>
        <v>0.71076923076923071</v>
      </c>
      <c r="H73" s="4">
        <v>0.99</v>
      </c>
      <c r="I73" s="4">
        <v>0.97</v>
      </c>
      <c r="J73" s="4">
        <v>0.71</v>
      </c>
      <c r="L73" s="4" t="s">
        <v>38</v>
      </c>
      <c r="M73" s="4">
        <v>0.99</v>
      </c>
      <c r="N73" s="4">
        <v>2.2205779584216361E-2</v>
      </c>
      <c r="O73" s="4">
        <v>0.97</v>
      </c>
      <c r="P73" s="4">
        <v>4.4411559168427865E-2</v>
      </c>
      <c r="Q73" s="4">
        <v>0.71</v>
      </c>
      <c r="R73" s="4">
        <v>1.5988161300635784E-2</v>
      </c>
    </row>
    <row r="74" spans="1:18">
      <c r="B74" s="9" t="s">
        <v>1</v>
      </c>
      <c r="C74" s="8" t="s">
        <v>6</v>
      </c>
      <c r="D74" s="11">
        <f t="shared" si="9"/>
        <v>1</v>
      </c>
      <c r="E74" s="11">
        <f t="shared" si="9"/>
        <v>1.0005128205128206</v>
      </c>
      <c r="F74" s="11">
        <f t="shared" si="9"/>
        <v>0.97384615384615392</v>
      </c>
      <c r="H74" s="4">
        <v>1</v>
      </c>
      <c r="I74" s="4">
        <v>1</v>
      </c>
      <c r="J74" s="4">
        <v>0.97</v>
      </c>
      <c r="L74" s="4" t="s">
        <v>35</v>
      </c>
      <c r="M74" s="4">
        <v>1</v>
      </c>
      <c r="N74" s="4">
        <v>0</v>
      </c>
      <c r="O74" s="4">
        <v>1</v>
      </c>
      <c r="P74" s="4">
        <v>3.9233282976277511E-2</v>
      </c>
      <c r="Q74" s="4">
        <v>0.97</v>
      </c>
      <c r="R74" s="4">
        <v>2.2662953634855751E-2</v>
      </c>
    </row>
    <row r="75" spans="1:18">
      <c r="B75" s="9" t="s">
        <v>1</v>
      </c>
      <c r="C75" s="8" t="s">
        <v>7</v>
      </c>
      <c r="D75" s="11">
        <f t="shared" si="9"/>
        <v>0.98717948717948723</v>
      </c>
      <c r="E75" s="11">
        <f t="shared" si="9"/>
        <v>0.98769230769230776</v>
      </c>
      <c r="F75" s="11">
        <f t="shared" si="9"/>
        <v>1</v>
      </c>
      <c r="H75" s="4">
        <v>0.99</v>
      </c>
      <c r="I75" s="4">
        <v>0.99</v>
      </c>
      <c r="J75" s="4">
        <v>1</v>
      </c>
      <c r="L75" s="4" t="s">
        <v>39</v>
      </c>
      <c r="M75" s="4">
        <v>0.99</v>
      </c>
      <c r="N75" s="4">
        <v>2.2205779584216361E-2</v>
      </c>
      <c r="O75" s="4">
        <v>0.99</v>
      </c>
      <c r="P75" s="4">
        <v>5.9425255125624445E-2</v>
      </c>
      <c r="Q75" s="4">
        <v>1</v>
      </c>
      <c r="R75" s="4">
        <v>0</v>
      </c>
    </row>
    <row r="76" spans="1:18">
      <c r="B76" s="8"/>
      <c r="C76" s="9"/>
    </row>
    <row r="77" spans="1:18">
      <c r="A77" s="4" t="s">
        <v>19</v>
      </c>
      <c r="B77" s="8" t="s">
        <v>0</v>
      </c>
      <c r="C77" s="9" t="s">
        <v>1</v>
      </c>
      <c r="D77" s="4">
        <f>STDEV(D32,D41,D50)</f>
        <v>0</v>
      </c>
      <c r="E77" s="4">
        <f t="shared" ref="E77:F77" si="10">STDEV(E32,E41,E50)</f>
        <v>0</v>
      </c>
      <c r="F77" s="4">
        <f t="shared" si="10"/>
        <v>0</v>
      </c>
    </row>
    <row r="78" spans="1:18">
      <c r="B78" s="8" t="s">
        <v>0</v>
      </c>
      <c r="C78" s="9" t="s">
        <v>2</v>
      </c>
      <c r="D78" s="4">
        <f t="shared" ref="D78:F84" si="11">STDEV(D33,D42,D51)</f>
        <v>1.6029913960265853E-2</v>
      </c>
      <c r="E78" s="4">
        <f t="shared" si="11"/>
        <v>2.0078740462001931E-2</v>
      </c>
      <c r="F78" s="4">
        <f t="shared" si="11"/>
        <v>2.0078740462001931E-2</v>
      </c>
    </row>
    <row r="79" spans="1:18">
      <c r="B79" s="8" t="s">
        <v>0</v>
      </c>
      <c r="C79" s="9" t="s">
        <v>16</v>
      </c>
      <c r="D79" s="4">
        <f t="shared" si="11"/>
        <v>1.2054918527542023E-2</v>
      </c>
      <c r="E79" s="4">
        <f t="shared" si="11"/>
        <v>9.7705430170552093E-3</v>
      </c>
      <c r="F79" s="4">
        <f t="shared" si="11"/>
        <v>9.7705430170552093E-3</v>
      </c>
    </row>
    <row r="80" spans="1:18">
      <c r="B80" s="8" t="s">
        <v>3</v>
      </c>
      <c r="C80" s="9" t="s">
        <v>1</v>
      </c>
      <c r="D80" s="4">
        <f t="shared" si="11"/>
        <v>2.2205779584216361E-2</v>
      </c>
      <c r="E80" s="4">
        <f t="shared" si="11"/>
        <v>2.3094010767585053E-2</v>
      </c>
      <c r="F80" s="4">
        <f t="shared" si="11"/>
        <v>4.5750373189107123E-2</v>
      </c>
    </row>
    <row r="81" spans="1:10">
      <c r="B81" s="8" t="s">
        <v>4</v>
      </c>
      <c r="C81" s="9" t="s">
        <v>1</v>
      </c>
      <c r="D81" s="4">
        <f t="shared" si="11"/>
        <v>2.4056261216234449E-2</v>
      </c>
      <c r="E81" s="4">
        <f t="shared" si="11"/>
        <v>2.3094010767585049E-2</v>
      </c>
      <c r="F81" s="4">
        <f t="shared" si="11"/>
        <v>3.5484807983600562E-2</v>
      </c>
    </row>
    <row r="82" spans="1:10">
      <c r="B82" s="8" t="s">
        <v>5</v>
      </c>
      <c r="C82" s="9" t="s">
        <v>1</v>
      </c>
      <c r="D82" s="4">
        <f t="shared" si="11"/>
        <v>2.2205779584216361E-2</v>
      </c>
      <c r="E82" s="4">
        <f t="shared" si="11"/>
        <v>4.4411559168427865E-2</v>
      </c>
      <c r="F82" s="4">
        <f t="shared" si="11"/>
        <v>1.5988161300635784E-2</v>
      </c>
    </row>
    <row r="83" spans="1:10">
      <c r="B83" s="8" t="s">
        <v>6</v>
      </c>
      <c r="C83" s="9" t="s">
        <v>1</v>
      </c>
      <c r="D83" s="4">
        <f t="shared" si="11"/>
        <v>0</v>
      </c>
      <c r="E83" s="4">
        <f t="shared" si="11"/>
        <v>3.9233282976277511E-2</v>
      </c>
      <c r="F83" s="4">
        <f t="shared" si="11"/>
        <v>2.2662953634855751E-2</v>
      </c>
    </row>
    <row r="84" spans="1:10">
      <c r="B84" s="8" t="s">
        <v>7</v>
      </c>
      <c r="C84" s="9" t="s">
        <v>1</v>
      </c>
      <c r="D84" s="4">
        <f t="shared" si="11"/>
        <v>2.2205779584216361E-2</v>
      </c>
      <c r="E84" s="4">
        <f t="shared" si="11"/>
        <v>5.9425255125624445E-2</v>
      </c>
      <c r="F84" s="4">
        <f t="shared" si="11"/>
        <v>0</v>
      </c>
    </row>
    <row r="87" spans="1:10">
      <c r="A87" s="4" t="s">
        <v>20</v>
      </c>
      <c r="B87" s="8" t="s">
        <v>0</v>
      </c>
      <c r="C87" s="9" t="s">
        <v>1</v>
      </c>
      <c r="D87" s="12">
        <f>D77/SQRT(3)</f>
        <v>0</v>
      </c>
      <c r="E87" s="12">
        <f t="shared" ref="E87:F87" si="12">E77/SQRT(3)</f>
        <v>0</v>
      </c>
      <c r="F87" s="12">
        <f t="shared" si="12"/>
        <v>0</v>
      </c>
      <c r="H87" s="4">
        <v>0</v>
      </c>
      <c r="I87" s="4">
        <v>0</v>
      </c>
      <c r="J87" s="4">
        <v>0</v>
      </c>
    </row>
    <row r="88" spans="1:10">
      <c r="B88" s="8" t="s">
        <v>0</v>
      </c>
      <c r="C88" s="9" t="s">
        <v>2</v>
      </c>
      <c r="D88" s="12">
        <f t="shared" ref="D88:F94" si="13">D78/SQRT(3)</f>
        <v>9.2548751400460313E-3</v>
      </c>
      <c r="E88" s="12">
        <f t="shared" si="13"/>
        <v>1.1592466210725447E-2</v>
      </c>
      <c r="F88" s="12">
        <f t="shared" si="13"/>
        <v>1.1592466210725447E-2</v>
      </c>
      <c r="H88" s="4">
        <v>0.01</v>
      </c>
      <c r="I88" s="4">
        <v>0.01</v>
      </c>
      <c r="J88" s="4">
        <v>0.01</v>
      </c>
    </row>
    <row r="89" spans="1:10">
      <c r="B89" s="8" t="s">
        <v>0</v>
      </c>
      <c r="C89" s="9" t="s">
        <v>16</v>
      </c>
      <c r="D89" s="12">
        <f t="shared" si="13"/>
        <v>6.9599104569353946E-3</v>
      </c>
      <c r="E89" s="12">
        <f t="shared" si="13"/>
        <v>5.6410256410256441E-3</v>
      </c>
      <c r="F89" s="12">
        <f t="shared" si="13"/>
        <v>5.6410256410256441E-3</v>
      </c>
      <c r="H89" s="4">
        <v>0.01</v>
      </c>
      <c r="I89" s="4">
        <v>0.01</v>
      </c>
      <c r="J89" s="4">
        <v>0.01</v>
      </c>
    </row>
    <row r="90" spans="1:10">
      <c r="B90" s="8" t="s">
        <v>3</v>
      </c>
      <c r="C90" s="9" t="s">
        <v>1</v>
      </c>
      <c r="D90" s="12">
        <f t="shared" si="13"/>
        <v>1.2820512820512813E-2</v>
      </c>
      <c r="E90" s="12">
        <f t="shared" si="13"/>
        <v>1.3333333333333346E-2</v>
      </c>
      <c r="F90" s="12">
        <f t="shared" si="13"/>
        <v>2.6413990276256835E-2</v>
      </c>
      <c r="H90" s="4">
        <v>0.01</v>
      </c>
      <c r="I90" s="4">
        <v>0.01</v>
      </c>
      <c r="J90" s="4">
        <v>0.03</v>
      </c>
    </row>
    <row r="91" spans="1:10">
      <c r="B91" s="8" t="s">
        <v>4</v>
      </c>
      <c r="C91" s="9" t="s">
        <v>1</v>
      </c>
      <c r="D91" s="12">
        <f t="shared" si="13"/>
        <v>1.3888888888888914E-2</v>
      </c>
      <c r="E91" s="12">
        <f t="shared" si="13"/>
        <v>1.3333333333333345E-2</v>
      </c>
      <c r="F91" s="12">
        <f t="shared" si="13"/>
        <v>2.0487163441473968E-2</v>
      </c>
      <c r="H91" s="4">
        <v>0.01</v>
      </c>
      <c r="I91" s="4">
        <v>0.01</v>
      </c>
      <c r="J91" s="4">
        <v>0.02</v>
      </c>
    </row>
    <row r="92" spans="1:10">
      <c r="B92" s="8" t="s">
        <v>5</v>
      </c>
      <c r="C92" s="9" t="s">
        <v>1</v>
      </c>
      <c r="D92" s="12">
        <f t="shared" si="13"/>
        <v>1.2820512820512813E-2</v>
      </c>
      <c r="E92" s="12">
        <f t="shared" si="13"/>
        <v>2.5641025641022823E-2</v>
      </c>
      <c r="F92" s="12">
        <f t="shared" si="13"/>
        <v>9.2307692307692282E-3</v>
      </c>
      <c r="H92" s="4">
        <v>0.01</v>
      </c>
      <c r="I92" s="4">
        <v>0.03</v>
      </c>
      <c r="J92" s="4">
        <v>0.01</v>
      </c>
    </row>
    <row r="93" spans="1:10">
      <c r="B93" s="8" t="s">
        <v>6</v>
      </c>
      <c r="C93" s="9" t="s">
        <v>1</v>
      </c>
      <c r="D93" s="12">
        <f t="shared" si="13"/>
        <v>0</v>
      </c>
      <c r="E93" s="12">
        <f t="shared" si="13"/>
        <v>2.2651346487546586E-2</v>
      </c>
      <c r="F93" s="12">
        <f t="shared" si="13"/>
        <v>1.3084462381715976E-2</v>
      </c>
      <c r="H93" s="4">
        <v>0</v>
      </c>
      <c r="I93" s="4">
        <v>0.02</v>
      </c>
      <c r="J93" s="4">
        <v>0.01</v>
      </c>
    </row>
    <row r="94" spans="1:10">
      <c r="B94" s="8" t="s">
        <v>7</v>
      </c>
      <c r="C94" s="9" t="s">
        <v>1</v>
      </c>
      <c r="D94" s="12">
        <f t="shared" si="13"/>
        <v>1.2820512820512813E-2</v>
      </c>
      <c r="E94" s="12">
        <f t="shared" si="13"/>
        <v>3.4309187043441464E-2</v>
      </c>
      <c r="F94" s="12">
        <f t="shared" si="13"/>
        <v>0</v>
      </c>
      <c r="H94" s="4">
        <v>0.01</v>
      </c>
      <c r="I94" s="4">
        <v>0.03</v>
      </c>
      <c r="J94" s="4">
        <v>0</v>
      </c>
    </row>
    <row r="95" spans="1:10">
      <c r="B95" s="10"/>
      <c r="C95" s="9"/>
    </row>
    <row r="96" spans="1:10">
      <c r="B96" s="8"/>
      <c r="C96" s="9"/>
    </row>
    <row r="97" spans="2:3">
      <c r="B97" s="8"/>
      <c r="C97" s="9"/>
    </row>
    <row r="98" spans="2:3">
      <c r="B98" s="8"/>
      <c r="C98" s="9"/>
    </row>
    <row r="99" spans="2:3">
      <c r="B99" s="8"/>
      <c r="C99" s="9"/>
    </row>
    <row r="100" spans="2:3">
      <c r="B100" s="8"/>
      <c r="C100" s="9"/>
    </row>
    <row r="101" spans="2:3">
      <c r="B101" s="8"/>
      <c r="C101" s="9"/>
    </row>
    <row r="102" spans="2:3">
      <c r="B102" s="8"/>
      <c r="C102" s="9"/>
    </row>
    <row r="103" spans="2:3">
      <c r="B103" s="8"/>
      <c r="C103" s="9"/>
    </row>
    <row r="104" spans="2:3">
      <c r="B104" s="8"/>
      <c r="C104" s="9"/>
    </row>
    <row r="105" spans="2:3">
      <c r="B105" s="8"/>
      <c r="C105" s="9"/>
    </row>
    <row r="106" spans="2:3">
      <c r="B106" s="8"/>
      <c r="C106" s="9"/>
    </row>
    <row r="107" spans="2:3">
      <c r="B107" s="8"/>
      <c r="C107" s="9"/>
    </row>
    <row r="108" spans="2:3">
      <c r="B108" s="8"/>
      <c r="C108" s="9"/>
    </row>
    <row r="109" spans="2:3">
      <c r="B109" s="8"/>
      <c r="C109" s="9"/>
    </row>
    <row r="110" spans="2:3">
      <c r="B110" s="8"/>
      <c r="C110" s="9"/>
    </row>
    <row r="111" spans="2:3">
      <c r="B111" s="8"/>
      <c r="C111" s="9"/>
    </row>
    <row r="112" spans="2:3">
      <c r="B112" s="8"/>
      <c r="C112" s="9"/>
    </row>
    <row r="115" spans="1:1">
      <c r="A115" s="4" t="s">
        <v>19</v>
      </c>
    </row>
  </sheetData>
  <phoneticPr fontId="0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topLeftCell="A55" workbookViewId="0">
      <selection activeCell="I80" sqref="I80"/>
    </sheetView>
  </sheetViews>
  <sheetFormatPr defaultRowHeight="15"/>
  <cols>
    <col min="1" max="1" width="9.140625" style="4"/>
    <col min="2" max="2" width="17.5703125" style="4" customWidth="1"/>
    <col min="3" max="6" width="9.140625" style="4"/>
    <col min="7" max="7" width="9.140625" style="4" customWidth="1"/>
    <col min="8" max="8" width="1.28515625" style="4" customWidth="1"/>
    <col min="9" max="9" width="19.42578125" style="4" customWidth="1"/>
    <col min="10" max="16384" width="9.140625" style="4"/>
  </cols>
  <sheetData>
    <row r="1" spans="1:6">
      <c r="A1" s="4" t="s">
        <v>2</v>
      </c>
    </row>
    <row r="2" spans="1:6">
      <c r="D2" s="4">
        <v>0</v>
      </c>
      <c r="E2" s="4">
        <v>50</v>
      </c>
      <c r="F2" s="4">
        <v>1000</v>
      </c>
    </row>
    <row r="3" spans="1:6">
      <c r="B3" s="5"/>
      <c r="D3" s="7" t="s">
        <v>8</v>
      </c>
      <c r="E3" s="7" t="s">
        <v>9</v>
      </c>
      <c r="F3" s="7" t="s">
        <v>10</v>
      </c>
    </row>
    <row r="4" spans="1:6">
      <c r="A4" s="4" t="s">
        <v>11</v>
      </c>
      <c r="B4" s="4" t="s">
        <v>0</v>
      </c>
      <c r="C4" s="4" t="s">
        <v>1</v>
      </c>
      <c r="D4" s="4">
        <v>25</v>
      </c>
      <c r="E4" s="4">
        <v>24</v>
      </c>
      <c r="F4" s="4">
        <v>25</v>
      </c>
    </row>
    <row r="5" spans="1:6">
      <c r="B5" s="4" t="s">
        <v>0</v>
      </c>
      <c r="C5" s="4" t="s">
        <v>2</v>
      </c>
      <c r="D5" s="4">
        <v>10</v>
      </c>
      <c r="E5" s="4">
        <v>11</v>
      </c>
      <c r="F5" s="4">
        <v>11</v>
      </c>
    </row>
    <row r="6" spans="1:6">
      <c r="B6" s="4" t="s">
        <v>0</v>
      </c>
      <c r="C6" s="4" t="s">
        <v>16</v>
      </c>
      <c r="D6" s="4">
        <v>11</v>
      </c>
      <c r="E6" s="4">
        <v>12</v>
      </c>
      <c r="F6" s="4">
        <v>11</v>
      </c>
    </row>
    <row r="7" spans="1:6">
      <c r="B7" s="4" t="s">
        <v>3</v>
      </c>
      <c r="C7" s="4" t="s">
        <v>2</v>
      </c>
      <c r="D7" s="4">
        <v>10</v>
      </c>
      <c r="E7" s="4">
        <v>10</v>
      </c>
      <c r="F7" s="4">
        <v>10</v>
      </c>
    </row>
    <row r="8" spans="1:6">
      <c r="B8" s="4" t="s">
        <v>4</v>
      </c>
      <c r="C8" s="4" t="s">
        <v>2</v>
      </c>
      <c r="D8" s="4">
        <v>11</v>
      </c>
      <c r="E8" s="4">
        <v>9</v>
      </c>
      <c r="F8" s="4">
        <v>8</v>
      </c>
    </row>
    <row r="9" spans="1:6">
      <c r="B9" s="4" t="s">
        <v>5</v>
      </c>
      <c r="C9" s="4" t="s">
        <v>2</v>
      </c>
      <c r="D9" s="4">
        <v>10</v>
      </c>
      <c r="E9" s="4">
        <v>9</v>
      </c>
      <c r="F9" s="4">
        <v>7</v>
      </c>
    </row>
    <row r="10" spans="1:6">
      <c r="B10" s="4" t="s">
        <v>6</v>
      </c>
      <c r="C10" s="4" t="s">
        <v>2</v>
      </c>
      <c r="D10" s="4">
        <v>10</v>
      </c>
      <c r="E10" s="4">
        <v>10</v>
      </c>
      <c r="F10" s="4">
        <v>12</v>
      </c>
    </row>
    <row r="11" spans="1:6">
      <c r="B11" s="4" t="s">
        <v>7</v>
      </c>
      <c r="C11" s="4" t="s">
        <v>2</v>
      </c>
      <c r="D11" s="4">
        <v>10</v>
      </c>
      <c r="E11" s="4">
        <v>10</v>
      </c>
      <c r="F11" s="4">
        <v>11</v>
      </c>
    </row>
    <row r="12" spans="1:6">
      <c r="B12" s="5"/>
    </row>
    <row r="13" spans="1:6">
      <c r="A13" s="4" t="s">
        <v>12</v>
      </c>
      <c r="B13" s="4" t="s">
        <v>0</v>
      </c>
      <c r="C13" s="4" t="s">
        <v>1</v>
      </c>
      <c r="D13" s="4">
        <v>25</v>
      </c>
      <c r="E13" s="4">
        <v>26</v>
      </c>
      <c r="F13" s="4">
        <v>25</v>
      </c>
    </row>
    <row r="14" spans="1:6">
      <c r="B14" s="4" t="s">
        <v>0</v>
      </c>
      <c r="C14" s="4" t="s">
        <v>2</v>
      </c>
      <c r="D14" s="4">
        <v>11</v>
      </c>
      <c r="E14" s="4">
        <v>11</v>
      </c>
      <c r="F14" s="4">
        <v>10</v>
      </c>
    </row>
    <row r="15" spans="1:6">
      <c r="B15" s="4" t="s">
        <v>0</v>
      </c>
      <c r="C15" s="4" t="s">
        <v>16</v>
      </c>
      <c r="D15" s="4">
        <v>11</v>
      </c>
      <c r="E15" s="4">
        <v>11</v>
      </c>
      <c r="F15" s="4">
        <v>11</v>
      </c>
    </row>
    <row r="16" spans="1:6">
      <c r="B16" s="4" t="s">
        <v>3</v>
      </c>
      <c r="C16" s="4" t="s">
        <v>2</v>
      </c>
      <c r="D16" s="4">
        <v>10</v>
      </c>
      <c r="E16" s="4">
        <v>10</v>
      </c>
      <c r="F16" s="4">
        <v>10</v>
      </c>
    </row>
    <row r="17" spans="1:6">
      <c r="B17" s="4" t="s">
        <v>4</v>
      </c>
      <c r="C17" s="4" t="s">
        <v>2</v>
      </c>
      <c r="D17" s="4">
        <v>10</v>
      </c>
      <c r="E17" s="4">
        <v>10</v>
      </c>
      <c r="F17" s="4">
        <v>9</v>
      </c>
    </row>
    <row r="18" spans="1:6">
      <c r="B18" s="4" t="s">
        <v>5</v>
      </c>
      <c r="C18" s="4" t="s">
        <v>2</v>
      </c>
      <c r="D18" s="4">
        <v>10</v>
      </c>
      <c r="E18" s="4">
        <v>9</v>
      </c>
      <c r="F18" s="4">
        <v>8</v>
      </c>
    </row>
    <row r="19" spans="1:6">
      <c r="B19" s="4" t="s">
        <v>6</v>
      </c>
      <c r="C19" s="4" t="s">
        <v>2</v>
      </c>
      <c r="D19" s="4">
        <v>11</v>
      </c>
      <c r="E19" s="4">
        <v>11</v>
      </c>
      <c r="F19" s="4">
        <v>12</v>
      </c>
    </row>
    <row r="20" spans="1:6">
      <c r="B20" s="4" t="s">
        <v>7</v>
      </c>
      <c r="C20" s="4" t="s">
        <v>2</v>
      </c>
      <c r="D20" s="4">
        <v>10</v>
      </c>
      <c r="E20" s="4">
        <v>10</v>
      </c>
      <c r="F20" s="4">
        <v>10</v>
      </c>
    </row>
    <row r="22" spans="1:6">
      <c r="A22" s="4" t="s">
        <v>13</v>
      </c>
      <c r="B22" s="4" t="s">
        <v>0</v>
      </c>
      <c r="C22" s="4" t="s">
        <v>1</v>
      </c>
      <c r="D22" s="4">
        <v>25</v>
      </c>
      <c r="E22" s="4">
        <v>25</v>
      </c>
      <c r="F22" s="4">
        <v>25</v>
      </c>
    </row>
    <row r="23" spans="1:6">
      <c r="B23" s="4" t="s">
        <v>0</v>
      </c>
      <c r="C23" s="4" t="s">
        <v>2</v>
      </c>
      <c r="D23" s="4">
        <v>10</v>
      </c>
      <c r="E23" s="4">
        <v>11</v>
      </c>
      <c r="F23" s="4">
        <v>11</v>
      </c>
    </row>
    <row r="24" spans="1:6">
      <c r="B24" s="4" t="s">
        <v>0</v>
      </c>
      <c r="C24" s="4" t="s">
        <v>16</v>
      </c>
      <c r="D24" s="4">
        <v>12</v>
      </c>
      <c r="E24" s="4">
        <v>12</v>
      </c>
      <c r="F24" s="4">
        <v>12</v>
      </c>
    </row>
    <row r="25" spans="1:6">
      <c r="B25" s="4" t="s">
        <v>3</v>
      </c>
      <c r="C25" s="4" t="s">
        <v>2</v>
      </c>
      <c r="D25" s="4">
        <v>10</v>
      </c>
      <c r="E25" s="4">
        <v>10</v>
      </c>
      <c r="F25" s="4">
        <v>10</v>
      </c>
    </row>
    <row r="26" spans="1:6">
      <c r="B26" s="4" t="s">
        <v>4</v>
      </c>
      <c r="C26" s="4" t="s">
        <v>2</v>
      </c>
      <c r="D26" s="4">
        <v>10</v>
      </c>
      <c r="E26" s="4">
        <v>10</v>
      </c>
      <c r="F26" s="4">
        <v>9</v>
      </c>
    </row>
    <row r="27" spans="1:6">
      <c r="B27" s="4" t="s">
        <v>5</v>
      </c>
      <c r="C27" s="4" t="s">
        <v>2</v>
      </c>
      <c r="D27" s="4">
        <v>9</v>
      </c>
      <c r="E27" s="4">
        <v>10</v>
      </c>
      <c r="F27" s="4">
        <v>8</v>
      </c>
    </row>
    <row r="28" spans="1:6">
      <c r="B28" s="4" t="s">
        <v>6</v>
      </c>
      <c r="C28" s="4" t="s">
        <v>2</v>
      </c>
      <c r="D28" s="4">
        <v>10</v>
      </c>
      <c r="E28" s="4">
        <v>10</v>
      </c>
      <c r="F28" s="4">
        <v>10</v>
      </c>
    </row>
    <row r="29" spans="1:6">
      <c r="B29" s="4" t="s">
        <v>7</v>
      </c>
      <c r="C29" s="4" t="s">
        <v>2</v>
      </c>
      <c r="D29" s="4">
        <v>10</v>
      </c>
      <c r="E29" s="4">
        <v>11</v>
      </c>
      <c r="F29" s="4">
        <v>10</v>
      </c>
    </row>
    <row r="31" spans="1:6">
      <c r="A31" s="8"/>
      <c r="B31" s="8"/>
      <c r="C31" s="8"/>
      <c r="D31" s="13"/>
      <c r="E31" s="13"/>
      <c r="F31" s="13"/>
    </row>
    <row r="32" spans="1:6">
      <c r="A32" s="8"/>
      <c r="B32" s="8"/>
      <c r="C32" s="8"/>
      <c r="D32" s="4">
        <f>D4/D$4</f>
        <v>1</v>
      </c>
      <c r="E32" s="4">
        <f t="shared" ref="E32:F32" si="0">E4/E$4</f>
        <v>1</v>
      </c>
      <c r="F32" s="4">
        <f t="shared" si="0"/>
        <v>1</v>
      </c>
    </row>
    <row r="33" spans="1:6">
      <c r="A33" s="8"/>
      <c r="B33" s="8"/>
      <c r="C33" s="8"/>
      <c r="D33" s="4">
        <f t="shared" ref="D33:F39" si="1">D5/D$4</f>
        <v>0.4</v>
      </c>
      <c r="E33" s="4">
        <f t="shared" si="1"/>
        <v>0.45833333333333331</v>
      </c>
      <c r="F33" s="4">
        <f t="shared" si="1"/>
        <v>0.44</v>
      </c>
    </row>
    <row r="34" spans="1:6">
      <c r="A34" s="8"/>
      <c r="B34" s="8"/>
      <c r="C34" s="8"/>
      <c r="D34" s="4">
        <f t="shared" si="1"/>
        <v>0.44</v>
      </c>
      <c r="E34" s="4">
        <f t="shared" si="1"/>
        <v>0.5</v>
      </c>
      <c r="F34" s="4">
        <f t="shared" si="1"/>
        <v>0.44</v>
      </c>
    </row>
    <row r="35" spans="1:6">
      <c r="A35" s="8"/>
      <c r="B35" s="8"/>
      <c r="C35" s="8"/>
      <c r="D35" s="4">
        <f t="shared" si="1"/>
        <v>0.4</v>
      </c>
      <c r="E35" s="4">
        <f>E7/E$4</f>
        <v>0.41666666666666669</v>
      </c>
      <c r="F35" s="4">
        <f t="shared" si="1"/>
        <v>0.4</v>
      </c>
    </row>
    <row r="36" spans="1:6">
      <c r="A36" s="8"/>
      <c r="B36" s="8"/>
      <c r="C36" s="8"/>
      <c r="D36" s="4">
        <f t="shared" si="1"/>
        <v>0.44</v>
      </c>
      <c r="E36" s="4">
        <f>E8/E$4</f>
        <v>0.375</v>
      </c>
      <c r="F36" s="4">
        <f t="shared" si="1"/>
        <v>0.32</v>
      </c>
    </row>
    <row r="37" spans="1:6">
      <c r="A37" s="8"/>
      <c r="B37" s="8"/>
      <c r="C37" s="8"/>
      <c r="D37" s="4">
        <f t="shared" si="1"/>
        <v>0.4</v>
      </c>
      <c r="E37" s="4">
        <f t="shared" si="1"/>
        <v>0.375</v>
      </c>
      <c r="F37" s="4">
        <f t="shared" si="1"/>
        <v>0.28000000000000003</v>
      </c>
    </row>
    <row r="38" spans="1:6">
      <c r="A38" s="8"/>
      <c r="B38" s="8"/>
      <c r="C38" s="8"/>
      <c r="D38" s="4">
        <f t="shared" si="1"/>
        <v>0.4</v>
      </c>
      <c r="E38" s="4">
        <f t="shared" si="1"/>
        <v>0.41666666666666669</v>
      </c>
      <c r="F38" s="4">
        <f t="shared" si="1"/>
        <v>0.48</v>
      </c>
    </row>
    <row r="39" spans="1:6">
      <c r="A39" s="8"/>
      <c r="B39" s="8"/>
      <c r="C39" s="8"/>
      <c r="D39" s="4">
        <f t="shared" si="1"/>
        <v>0.4</v>
      </c>
      <c r="E39" s="4">
        <f t="shared" si="1"/>
        <v>0.41666666666666669</v>
      </c>
      <c r="F39" s="4">
        <f t="shared" si="1"/>
        <v>0.44</v>
      </c>
    </row>
    <row r="41" spans="1:6">
      <c r="D41" s="4">
        <f>D13/D$13</f>
        <v>1</v>
      </c>
      <c r="E41" s="4">
        <f t="shared" ref="E41:F41" si="2">E13/E$13</f>
        <v>1</v>
      </c>
      <c r="F41" s="4">
        <f t="shared" si="2"/>
        <v>1</v>
      </c>
    </row>
    <row r="42" spans="1:6">
      <c r="D42" s="4">
        <f t="shared" ref="D42:F48" si="3">D14/D$13</f>
        <v>0.44</v>
      </c>
      <c r="E42" s="4">
        <f t="shared" si="3"/>
        <v>0.42307692307692307</v>
      </c>
      <c r="F42" s="4">
        <f t="shared" si="3"/>
        <v>0.4</v>
      </c>
    </row>
    <row r="43" spans="1:6">
      <c r="D43" s="4">
        <f t="shared" si="3"/>
        <v>0.44</v>
      </c>
      <c r="E43" s="4">
        <f t="shared" si="3"/>
        <v>0.42307692307692307</v>
      </c>
      <c r="F43" s="4">
        <f t="shared" si="3"/>
        <v>0.44</v>
      </c>
    </row>
    <row r="44" spans="1:6">
      <c r="D44" s="4">
        <f t="shared" si="3"/>
        <v>0.4</v>
      </c>
      <c r="E44" s="4">
        <f t="shared" si="3"/>
        <v>0.38461538461538464</v>
      </c>
      <c r="F44" s="4">
        <f t="shared" si="3"/>
        <v>0.4</v>
      </c>
    </row>
    <row r="45" spans="1:6">
      <c r="D45" s="4">
        <f t="shared" si="3"/>
        <v>0.4</v>
      </c>
      <c r="E45" s="4">
        <f t="shared" si="3"/>
        <v>0.38461538461538464</v>
      </c>
      <c r="F45" s="4">
        <f t="shared" si="3"/>
        <v>0.36</v>
      </c>
    </row>
    <row r="46" spans="1:6">
      <c r="D46" s="4">
        <f t="shared" si="3"/>
        <v>0.4</v>
      </c>
      <c r="E46" s="4">
        <f t="shared" si="3"/>
        <v>0.34615384615384615</v>
      </c>
      <c r="F46" s="4">
        <f t="shared" si="3"/>
        <v>0.32</v>
      </c>
    </row>
    <row r="47" spans="1:6">
      <c r="D47" s="4">
        <f>D19/D$13</f>
        <v>0.44</v>
      </c>
      <c r="E47" s="4">
        <f t="shared" si="3"/>
        <v>0.42307692307692307</v>
      </c>
      <c r="F47" s="4">
        <f t="shared" si="3"/>
        <v>0.48</v>
      </c>
    </row>
    <row r="48" spans="1:6">
      <c r="D48" s="4">
        <f t="shared" si="3"/>
        <v>0.4</v>
      </c>
      <c r="E48" s="4">
        <f t="shared" si="3"/>
        <v>0.38461538461538464</v>
      </c>
      <c r="F48" s="4">
        <f t="shared" si="3"/>
        <v>0.4</v>
      </c>
    </row>
    <row r="50" spans="4:6">
      <c r="D50" s="4">
        <f>D22/D$22</f>
        <v>1</v>
      </c>
      <c r="E50" s="4">
        <f t="shared" ref="E50:F50" si="4">E22/E$22</f>
        <v>1</v>
      </c>
      <c r="F50" s="4">
        <f t="shared" si="4"/>
        <v>1</v>
      </c>
    </row>
    <row r="51" spans="4:6">
      <c r="D51" s="4">
        <f t="shared" ref="D51:F57" si="5">D23/D$22</f>
        <v>0.4</v>
      </c>
      <c r="E51" s="4">
        <f t="shared" si="5"/>
        <v>0.44</v>
      </c>
      <c r="F51" s="4">
        <f t="shared" si="5"/>
        <v>0.44</v>
      </c>
    </row>
    <row r="52" spans="4:6">
      <c r="D52" s="4">
        <f t="shared" si="5"/>
        <v>0.48</v>
      </c>
      <c r="E52" s="4">
        <f t="shared" si="5"/>
        <v>0.48</v>
      </c>
      <c r="F52" s="4">
        <f t="shared" si="5"/>
        <v>0.48</v>
      </c>
    </row>
    <row r="53" spans="4:6">
      <c r="D53" s="4">
        <f t="shared" si="5"/>
        <v>0.4</v>
      </c>
      <c r="E53" s="4">
        <f t="shared" si="5"/>
        <v>0.4</v>
      </c>
      <c r="F53" s="4">
        <f t="shared" si="5"/>
        <v>0.4</v>
      </c>
    </row>
    <row r="54" spans="4:6">
      <c r="D54" s="4">
        <f t="shared" si="5"/>
        <v>0.4</v>
      </c>
      <c r="E54" s="4">
        <f t="shared" si="5"/>
        <v>0.4</v>
      </c>
      <c r="F54" s="4">
        <f t="shared" si="5"/>
        <v>0.36</v>
      </c>
    </row>
    <row r="55" spans="4:6">
      <c r="D55" s="4">
        <f t="shared" si="5"/>
        <v>0.36</v>
      </c>
      <c r="E55" s="4">
        <f t="shared" si="5"/>
        <v>0.4</v>
      </c>
      <c r="F55" s="4">
        <f t="shared" si="5"/>
        <v>0.32</v>
      </c>
    </row>
    <row r="56" spans="4:6">
      <c r="D56" s="4">
        <f t="shared" si="5"/>
        <v>0.4</v>
      </c>
      <c r="E56" s="4">
        <f t="shared" si="5"/>
        <v>0.4</v>
      </c>
      <c r="F56" s="4">
        <f t="shared" si="5"/>
        <v>0.4</v>
      </c>
    </row>
    <row r="57" spans="4:6">
      <c r="D57" s="4">
        <f t="shared" si="5"/>
        <v>0.4</v>
      </c>
      <c r="E57" s="4">
        <f t="shared" si="5"/>
        <v>0.44</v>
      </c>
      <c r="F57" s="4">
        <f t="shared" si="5"/>
        <v>0.4</v>
      </c>
    </row>
    <row r="59" spans="4:6">
      <c r="D59" s="4">
        <f>D32+D41+D50</f>
        <v>3</v>
      </c>
      <c r="E59" s="4">
        <f t="shared" ref="E59:F59" si="6">E32+E41+E50</f>
        <v>3</v>
      </c>
      <c r="F59" s="4">
        <f t="shared" si="6"/>
        <v>3</v>
      </c>
    </row>
    <row r="60" spans="4:6">
      <c r="D60" s="4">
        <f t="shared" ref="D60:F66" si="7">D33+D42+D51</f>
        <v>1.2400000000000002</v>
      </c>
      <c r="E60" s="4">
        <f t="shared" si="7"/>
        <v>1.3214102564102563</v>
      </c>
      <c r="F60" s="4">
        <f t="shared" si="7"/>
        <v>1.28</v>
      </c>
    </row>
    <row r="61" spans="4:6">
      <c r="D61" s="4">
        <f t="shared" si="7"/>
        <v>1.3599999999999999</v>
      </c>
      <c r="E61" s="4">
        <f t="shared" si="7"/>
        <v>1.4030769230769231</v>
      </c>
      <c r="F61" s="4">
        <f t="shared" si="7"/>
        <v>1.3599999999999999</v>
      </c>
    </row>
    <row r="62" spans="4:6">
      <c r="D62" s="4">
        <f t="shared" si="7"/>
        <v>1.2000000000000002</v>
      </c>
      <c r="E62" s="4">
        <f t="shared" si="7"/>
        <v>1.2012820512820515</v>
      </c>
      <c r="F62" s="4">
        <f t="shared" si="7"/>
        <v>1.2000000000000002</v>
      </c>
    </row>
    <row r="63" spans="4:6">
      <c r="D63" s="4">
        <f t="shared" si="7"/>
        <v>1.2400000000000002</v>
      </c>
      <c r="E63" s="4">
        <f t="shared" si="7"/>
        <v>1.1596153846153845</v>
      </c>
      <c r="F63" s="4">
        <f t="shared" si="7"/>
        <v>1.04</v>
      </c>
    </row>
    <row r="64" spans="4:6">
      <c r="D64" s="4">
        <f t="shared" si="7"/>
        <v>1.1600000000000001</v>
      </c>
      <c r="E64" s="4">
        <f t="shared" si="7"/>
        <v>1.1211538461538462</v>
      </c>
      <c r="F64" s="4">
        <f t="shared" si="7"/>
        <v>0.92000000000000015</v>
      </c>
    </row>
    <row r="65" spans="1:15">
      <c r="D65" s="4">
        <f t="shared" si="7"/>
        <v>1.2400000000000002</v>
      </c>
      <c r="E65" s="4">
        <f t="shared" si="7"/>
        <v>1.2397435897435898</v>
      </c>
      <c r="F65" s="4">
        <f t="shared" si="7"/>
        <v>1.3599999999999999</v>
      </c>
    </row>
    <row r="66" spans="1:15">
      <c r="D66" s="4">
        <f t="shared" si="7"/>
        <v>1.2000000000000002</v>
      </c>
      <c r="E66" s="4">
        <f t="shared" si="7"/>
        <v>1.2412820512820513</v>
      </c>
      <c r="F66" s="4">
        <f t="shared" si="7"/>
        <v>1.2400000000000002</v>
      </c>
    </row>
    <row r="68" spans="1:15">
      <c r="A68" s="4" t="s">
        <v>18</v>
      </c>
      <c r="B68" s="4" t="s">
        <v>0</v>
      </c>
      <c r="C68" s="4" t="s">
        <v>1</v>
      </c>
      <c r="D68" s="4">
        <f>D59/3</f>
        <v>1</v>
      </c>
      <c r="E68" s="4">
        <f t="shared" ref="E68:F68" si="8">E59/3</f>
        <v>1</v>
      </c>
      <c r="F68" s="4">
        <f t="shared" si="8"/>
        <v>1</v>
      </c>
      <c r="I68" s="4" t="s">
        <v>30</v>
      </c>
      <c r="J68" s="4">
        <v>1</v>
      </c>
      <c r="K68" s="4">
        <v>0</v>
      </c>
      <c r="L68" s="4">
        <v>1</v>
      </c>
      <c r="M68" s="4">
        <v>0</v>
      </c>
      <c r="N68" s="4">
        <v>1</v>
      </c>
      <c r="O68" s="4">
        <v>0</v>
      </c>
    </row>
    <row r="69" spans="1:15">
      <c r="B69" s="4" t="s">
        <v>0</v>
      </c>
      <c r="C69" s="4" t="s">
        <v>2</v>
      </c>
      <c r="D69" s="11">
        <f t="shared" ref="D69:F75" si="9">D60/3</f>
        <v>0.41333333333333339</v>
      </c>
      <c r="E69" s="11">
        <f t="shared" si="9"/>
        <v>0.44047008547008543</v>
      </c>
      <c r="F69" s="11">
        <f t="shared" si="9"/>
        <v>0.42666666666666669</v>
      </c>
      <c r="I69" s="4" t="s">
        <v>31</v>
      </c>
      <c r="J69" s="4">
        <v>0.41333333333333339</v>
      </c>
      <c r="K69" s="4">
        <v>2.3094010767583759E-2</v>
      </c>
      <c r="L69" s="4">
        <v>0.44047008547008543</v>
      </c>
      <c r="M69" s="4">
        <v>1.7632905356292434E-2</v>
      </c>
      <c r="N69" s="4">
        <v>0.42666666666666669</v>
      </c>
      <c r="O69" s="4">
        <v>2.3094010767584959E-2</v>
      </c>
    </row>
    <row r="70" spans="1:15">
      <c r="B70" s="4" t="s">
        <v>0</v>
      </c>
      <c r="C70" s="4" t="s">
        <v>16</v>
      </c>
      <c r="D70" s="11">
        <f t="shared" si="9"/>
        <v>0.45333333333333331</v>
      </c>
      <c r="E70" s="11">
        <f t="shared" si="9"/>
        <v>0.46769230769230768</v>
      </c>
      <c r="F70" s="11">
        <f t="shared" si="9"/>
        <v>0.45333333333333331</v>
      </c>
      <c r="I70" s="4" t="s">
        <v>32</v>
      </c>
      <c r="J70" s="4">
        <v>0.45333333333333331</v>
      </c>
      <c r="K70" s="4">
        <v>2.3094010767584959E-2</v>
      </c>
      <c r="L70" s="4">
        <v>0.46769230769230768</v>
      </c>
      <c r="M70" s="4">
        <v>3.9911143910993756E-2</v>
      </c>
      <c r="N70" s="4">
        <v>0.45333333333333331</v>
      </c>
      <c r="O70" s="4">
        <v>2.3094010767584959E-2</v>
      </c>
    </row>
    <row r="71" spans="1:15">
      <c r="B71" s="4" t="s">
        <v>3</v>
      </c>
      <c r="C71" s="4" t="s">
        <v>2</v>
      </c>
      <c r="D71" s="11">
        <f t="shared" si="9"/>
        <v>0.40000000000000008</v>
      </c>
      <c r="E71" s="11">
        <f t="shared" si="9"/>
        <v>0.4004273504273505</v>
      </c>
      <c r="F71" s="11">
        <f t="shared" si="9"/>
        <v>0.40000000000000008</v>
      </c>
      <c r="I71" s="4" t="s">
        <v>33</v>
      </c>
      <c r="J71" s="4">
        <v>0.40000000000000008</v>
      </c>
      <c r="K71" s="4">
        <v>6.7986997775525911E-17</v>
      </c>
      <c r="L71" s="4">
        <v>0.4004273504273505</v>
      </c>
      <c r="M71" s="4">
        <v>1.6029913960265853E-2</v>
      </c>
      <c r="N71" s="4">
        <v>0.40000000000000008</v>
      </c>
      <c r="O71" s="4">
        <v>6.7986997775525911E-17</v>
      </c>
    </row>
    <row r="72" spans="1:15">
      <c r="B72" s="4" t="s">
        <v>4</v>
      </c>
      <c r="C72" s="4" t="s">
        <v>2</v>
      </c>
      <c r="D72" s="11">
        <f t="shared" si="9"/>
        <v>0.41333333333333339</v>
      </c>
      <c r="E72" s="11">
        <f t="shared" si="9"/>
        <v>0.3865384615384615</v>
      </c>
      <c r="F72" s="11">
        <f>F63/3</f>
        <v>0.34666666666666668</v>
      </c>
      <c r="I72" s="4" t="s">
        <v>34</v>
      </c>
      <c r="J72" s="4">
        <v>0.41333333333333339</v>
      </c>
      <c r="K72" s="4">
        <v>2.3094010767583759E-2</v>
      </c>
      <c r="L72" s="4">
        <v>0.3865384615384615</v>
      </c>
      <c r="M72" s="4">
        <v>1.2610458700580781E-2</v>
      </c>
      <c r="N72" s="4">
        <v>0.34666666666666668</v>
      </c>
      <c r="O72" s="4">
        <v>2.3094010767584359E-2</v>
      </c>
    </row>
    <row r="73" spans="1:15">
      <c r="B73" s="4" t="s">
        <v>5</v>
      </c>
      <c r="C73" s="4" t="s">
        <v>2</v>
      </c>
      <c r="D73" s="11">
        <f t="shared" si="9"/>
        <v>0.38666666666666671</v>
      </c>
      <c r="E73" s="11">
        <f t="shared" si="9"/>
        <v>0.37371794871794872</v>
      </c>
      <c r="F73" s="11">
        <f t="shared" si="9"/>
        <v>0.3066666666666667</v>
      </c>
      <c r="I73" s="4" t="s">
        <v>36</v>
      </c>
      <c r="J73" s="4">
        <v>0.38666666666666671</v>
      </c>
      <c r="K73" s="4">
        <v>2.3094010767584359E-2</v>
      </c>
      <c r="L73" s="4">
        <v>0.37371794871794872</v>
      </c>
      <c r="M73" s="4">
        <v>2.6945960970492219E-2</v>
      </c>
      <c r="N73" s="4">
        <v>0.3066666666666667</v>
      </c>
      <c r="O73" s="4">
        <v>2.3094010767584359E-2</v>
      </c>
    </row>
    <row r="74" spans="1:15">
      <c r="B74" s="4" t="s">
        <v>6</v>
      </c>
      <c r="C74" s="4" t="s">
        <v>2</v>
      </c>
      <c r="D74" s="11">
        <f t="shared" si="9"/>
        <v>0.41333333333333339</v>
      </c>
      <c r="E74" s="11">
        <f t="shared" si="9"/>
        <v>0.41324786324786328</v>
      </c>
      <c r="F74" s="11">
        <f t="shared" si="9"/>
        <v>0.45333333333333331</v>
      </c>
      <c r="I74" s="4" t="s">
        <v>33</v>
      </c>
      <c r="J74" s="4">
        <v>0.41333333333333339</v>
      </c>
      <c r="K74" s="4">
        <v>2.3094010767583759E-2</v>
      </c>
      <c r="L74" s="4">
        <v>0.41324786324786328</v>
      </c>
      <c r="M74" s="4">
        <v>1.1912273388689181E-2</v>
      </c>
      <c r="N74" s="4">
        <v>0.45333333333333331</v>
      </c>
      <c r="O74" s="4">
        <v>4.6188021535170522E-2</v>
      </c>
    </row>
    <row r="75" spans="1:15">
      <c r="B75" s="4" t="s">
        <v>7</v>
      </c>
      <c r="C75" s="4" t="s">
        <v>2</v>
      </c>
      <c r="D75" s="11">
        <f t="shared" si="9"/>
        <v>0.40000000000000008</v>
      </c>
      <c r="E75" s="11">
        <f t="shared" si="9"/>
        <v>0.41376068376068376</v>
      </c>
      <c r="F75" s="11">
        <f t="shared" si="9"/>
        <v>0.41333333333333339</v>
      </c>
      <c r="I75" s="4" t="s">
        <v>40</v>
      </c>
      <c r="J75" s="4">
        <v>0.40000000000000008</v>
      </c>
      <c r="K75" s="4">
        <v>6.7986997775525911E-17</v>
      </c>
      <c r="L75" s="4">
        <v>0.41376068376068376</v>
      </c>
      <c r="M75" s="4">
        <v>2.7806428354120678E-2</v>
      </c>
      <c r="N75" s="4">
        <v>0.41333333333333339</v>
      </c>
      <c r="O75" s="4">
        <v>2.3094010767583759E-2</v>
      </c>
    </row>
    <row r="77" spans="1:15">
      <c r="A77" s="4" t="s">
        <v>29</v>
      </c>
      <c r="B77" s="4" t="s">
        <v>0</v>
      </c>
      <c r="C77" s="4" t="s">
        <v>1</v>
      </c>
      <c r="D77" s="4">
        <f>STDEV(D32,D41,D50)</f>
        <v>0</v>
      </c>
      <c r="E77" s="4">
        <f t="shared" ref="E77:F77" si="10">STDEV(E32,E41,E50)</f>
        <v>0</v>
      </c>
      <c r="F77" s="4">
        <f t="shared" si="10"/>
        <v>0</v>
      </c>
    </row>
    <row r="78" spans="1:15">
      <c r="B78" s="4" t="s">
        <v>0</v>
      </c>
      <c r="C78" s="4" t="s">
        <v>2</v>
      </c>
      <c r="D78" s="4">
        <f t="shared" ref="D78:F84" si="11">STDEV(D33,D42,D51)</f>
        <v>2.3094010767583759E-2</v>
      </c>
      <c r="E78" s="4">
        <f t="shared" si="11"/>
        <v>1.7632905356292434E-2</v>
      </c>
      <c r="F78" s="4">
        <f t="shared" si="11"/>
        <v>2.3094010767584959E-2</v>
      </c>
    </row>
    <row r="79" spans="1:15">
      <c r="B79" s="4" t="s">
        <v>0</v>
      </c>
      <c r="C79" s="4" t="s">
        <v>16</v>
      </c>
      <c r="D79" s="4">
        <f t="shared" si="11"/>
        <v>2.3094010767584959E-2</v>
      </c>
      <c r="E79" s="4">
        <f t="shared" si="11"/>
        <v>3.9911143910993756E-2</v>
      </c>
      <c r="F79" s="4">
        <f t="shared" si="11"/>
        <v>2.3094010767584959E-2</v>
      </c>
    </row>
    <row r="80" spans="1:15">
      <c r="B80" s="4" t="s">
        <v>3</v>
      </c>
      <c r="C80" s="4" t="s">
        <v>2</v>
      </c>
      <c r="D80" s="4">
        <f t="shared" si="11"/>
        <v>6.7986997775525911E-17</v>
      </c>
      <c r="E80" s="4">
        <f t="shared" si="11"/>
        <v>1.6029913960265853E-2</v>
      </c>
      <c r="F80" s="4">
        <f t="shared" si="11"/>
        <v>6.7986997775525911E-17</v>
      </c>
    </row>
    <row r="81" spans="2:6">
      <c r="B81" s="4" t="s">
        <v>4</v>
      </c>
      <c r="C81" s="4" t="s">
        <v>2</v>
      </c>
      <c r="D81" s="4">
        <f t="shared" si="11"/>
        <v>2.3094010767583759E-2</v>
      </c>
      <c r="E81" s="4">
        <f t="shared" si="11"/>
        <v>1.2610458700580781E-2</v>
      </c>
      <c r="F81" s="4">
        <f t="shared" si="11"/>
        <v>2.3094010767584359E-2</v>
      </c>
    </row>
    <row r="82" spans="2:6">
      <c r="B82" s="4" t="s">
        <v>5</v>
      </c>
      <c r="C82" s="4" t="s">
        <v>2</v>
      </c>
      <c r="D82" s="4">
        <f t="shared" si="11"/>
        <v>2.3094010767584359E-2</v>
      </c>
      <c r="E82" s="4">
        <f t="shared" si="11"/>
        <v>2.6945960970492219E-2</v>
      </c>
      <c r="F82" s="4">
        <f t="shared" si="11"/>
        <v>2.3094010767584359E-2</v>
      </c>
    </row>
    <row r="83" spans="2:6">
      <c r="B83" s="4" t="s">
        <v>6</v>
      </c>
      <c r="C83" s="4" t="s">
        <v>2</v>
      </c>
      <c r="D83" s="4">
        <f t="shared" si="11"/>
        <v>2.3094010767583759E-2</v>
      </c>
      <c r="E83" s="4">
        <f t="shared" si="11"/>
        <v>1.1912273388689181E-2</v>
      </c>
      <c r="F83" s="4">
        <f t="shared" si="11"/>
        <v>4.6188021535170522E-2</v>
      </c>
    </row>
    <row r="84" spans="2:6">
      <c r="B84" s="4" t="s">
        <v>7</v>
      </c>
      <c r="C84" s="4" t="s">
        <v>2</v>
      </c>
      <c r="D84" s="4">
        <f t="shared" si="11"/>
        <v>6.7986997775525911E-17</v>
      </c>
      <c r="E84" s="4">
        <f t="shared" si="11"/>
        <v>2.7806428354120678E-2</v>
      </c>
      <c r="F84" s="4">
        <f t="shared" si="11"/>
        <v>2.3094010767583759E-2</v>
      </c>
    </row>
  </sheetData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4"/>
  <sheetViews>
    <sheetView tabSelected="1" topLeftCell="A58" workbookViewId="0">
      <selection activeCell="M85" sqref="M85"/>
    </sheetView>
  </sheetViews>
  <sheetFormatPr defaultRowHeight="15"/>
  <cols>
    <col min="1" max="1" width="9.140625" style="4"/>
    <col min="2" max="2" width="17.5703125" style="4" customWidth="1"/>
    <col min="3" max="16384" width="9.140625" style="4"/>
  </cols>
  <sheetData>
    <row r="1" spans="1:6">
      <c r="A1" s="4" t="s">
        <v>16</v>
      </c>
    </row>
    <row r="3" spans="1:6">
      <c r="B3" s="5"/>
      <c r="D3" s="7" t="s">
        <v>8</v>
      </c>
      <c r="E3" s="7" t="s">
        <v>9</v>
      </c>
      <c r="F3" s="7" t="s">
        <v>10</v>
      </c>
    </row>
    <row r="4" spans="1:6">
      <c r="A4" s="4" t="s">
        <v>11</v>
      </c>
      <c r="B4" s="4" t="s">
        <v>0</v>
      </c>
      <c r="C4" s="4" t="s">
        <v>1</v>
      </c>
      <c r="D4" s="4">
        <v>25</v>
      </c>
      <c r="E4" s="4">
        <v>25</v>
      </c>
      <c r="F4" s="4">
        <v>26</v>
      </c>
    </row>
    <row r="5" spans="1:6">
      <c r="B5" s="4" t="s">
        <v>0</v>
      </c>
      <c r="C5" s="4" t="s">
        <v>2</v>
      </c>
      <c r="D5" s="4">
        <v>11</v>
      </c>
      <c r="E5" s="4">
        <v>10</v>
      </c>
      <c r="F5" s="4">
        <v>10</v>
      </c>
    </row>
    <row r="6" spans="1:6">
      <c r="B6" s="4" t="s">
        <v>0</v>
      </c>
      <c r="C6" s="4" t="s">
        <v>16</v>
      </c>
      <c r="D6" s="4">
        <v>12</v>
      </c>
      <c r="E6" s="4">
        <v>12</v>
      </c>
      <c r="F6" s="4">
        <v>12</v>
      </c>
    </row>
    <row r="7" spans="1:6">
      <c r="B7" s="4" t="s">
        <v>3</v>
      </c>
      <c r="C7" s="4" t="s">
        <v>16</v>
      </c>
      <c r="D7" s="4">
        <v>12</v>
      </c>
      <c r="E7" s="4">
        <v>12</v>
      </c>
      <c r="F7" s="4">
        <v>11</v>
      </c>
    </row>
    <row r="8" spans="1:6">
      <c r="B8" s="4" t="s">
        <v>4</v>
      </c>
      <c r="C8" s="4" t="s">
        <v>16</v>
      </c>
      <c r="D8" s="4">
        <v>11</v>
      </c>
      <c r="E8" s="4">
        <v>9</v>
      </c>
      <c r="F8" s="4">
        <v>11</v>
      </c>
    </row>
    <row r="9" spans="1:6">
      <c r="B9" s="4" t="s">
        <v>5</v>
      </c>
      <c r="C9" s="4" t="s">
        <v>16</v>
      </c>
      <c r="D9" s="4">
        <v>12</v>
      </c>
      <c r="E9" s="4">
        <v>8</v>
      </c>
      <c r="F9" s="4">
        <v>12</v>
      </c>
    </row>
    <row r="10" spans="1:6">
      <c r="B10" s="4" t="s">
        <v>6</v>
      </c>
      <c r="C10" s="4" t="s">
        <v>16</v>
      </c>
      <c r="D10" s="4">
        <v>10</v>
      </c>
      <c r="E10" s="4">
        <v>12</v>
      </c>
      <c r="F10" s="4">
        <v>13</v>
      </c>
    </row>
    <row r="11" spans="1:6">
      <c r="B11" s="4" t="s">
        <v>7</v>
      </c>
      <c r="C11" s="4" t="s">
        <v>16</v>
      </c>
      <c r="D11" s="4">
        <v>11</v>
      </c>
      <c r="E11" s="4">
        <v>11</v>
      </c>
      <c r="F11" s="4">
        <v>11</v>
      </c>
    </row>
    <row r="12" spans="1:6">
      <c r="B12" s="5"/>
    </row>
    <row r="13" spans="1:6">
      <c r="A13" s="4" t="s">
        <v>12</v>
      </c>
      <c r="B13" s="4" t="s">
        <v>0</v>
      </c>
      <c r="C13" s="4" t="s">
        <v>1</v>
      </c>
      <c r="D13" s="4">
        <v>25</v>
      </c>
      <c r="E13" s="4">
        <v>26</v>
      </c>
      <c r="F13" s="4">
        <v>25</v>
      </c>
    </row>
    <row r="14" spans="1:6">
      <c r="B14" s="4" t="s">
        <v>0</v>
      </c>
      <c r="C14" s="4" t="s">
        <v>2</v>
      </c>
      <c r="D14" s="4">
        <v>10</v>
      </c>
      <c r="E14" s="4">
        <v>10</v>
      </c>
      <c r="F14" s="4">
        <v>11</v>
      </c>
    </row>
    <row r="15" spans="1:6">
      <c r="B15" s="4" t="s">
        <v>0</v>
      </c>
      <c r="C15" s="4" t="s">
        <v>16</v>
      </c>
      <c r="D15" s="4">
        <v>11</v>
      </c>
      <c r="E15" s="4">
        <v>11</v>
      </c>
      <c r="F15" s="4">
        <v>12</v>
      </c>
    </row>
    <row r="16" spans="1:6">
      <c r="B16" s="4" t="s">
        <v>3</v>
      </c>
      <c r="C16" s="4" t="s">
        <v>16</v>
      </c>
      <c r="D16" s="4">
        <v>11</v>
      </c>
      <c r="E16" s="4">
        <v>11</v>
      </c>
      <c r="F16" s="4">
        <v>11</v>
      </c>
    </row>
    <row r="17" spans="1:6">
      <c r="B17" s="4" t="s">
        <v>4</v>
      </c>
      <c r="C17" s="4" t="s">
        <v>16</v>
      </c>
      <c r="D17" s="4">
        <v>12</v>
      </c>
      <c r="E17" s="4">
        <v>13</v>
      </c>
      <c r="F17" s="4">
        <v>10</v>
      </c>
    </row>
    <row r="18" spans="1:6">
      <c r="B18" s="4" t="s">
        <v>5</v>
      </c>
      <c r="C18" s="4" t="s">
        <v>16</v>
      </c>
      <c r="D18" s="4">
        <v>11</v>
      </c>
      <c r="E18" s="4">
        <v>10</v>
      </c>
      <c r="F18" s="4">
        <v>8</v>
      </c>
    </row>
    <row r="19" spans="1:6">
      <c r="B19" s="4" t="s">
        <v>6</v>
      </c>
      <c r="C19" s="4" t="s">
        <v>16</v>
      </c>
      <c r="D19" s="4">
        <v>12</v>
      </c>
      <c r="E19" s="4">
        <v>12</v>
      </c>
      <c r="F19" s="4">
        <v>11</v>
      </c>
    </row>
    <row r="20" spans="1:6">
      <c r="B20" s="4" t="s">
        <v>7</v>
      </c>
      <c r="C20" s="4" t="s">
        <v>16</v>
      </c>
      <c r="D20" s="4">
        <v>12</v>
      </c>
      <c r="E20" s="4">
        <v>13</v>
      </c>
      <c r="F20" s="4">
        <v>12</v>
      </c>
    </row>
    <row r="22" spans="1:6">
      <c r="A22" s="4" t="s">
        <v>13</v>
      </c>
      <c r="B22" s="4" t="s">
        <v>0</v>
      </c>
      <c r="C22" s="4" t="s">
        <v>1</v>
      </c>
      <c r="D22" s="4">
        <v>25</v>
      </c>
      <c r="E22" s="4">
        <v>25</v>
      </c>
      <c r="F22" s="4">
        <v>24</v>
      </c>
    </row>
    <row r="23" spans="1:6">
      <c r="B23" s="4" t="s">
        <v>0</v>
      </c>
      <c r="C23" s="4" t="s">
        <v>2</v>
      </c>
      <c r="D23" s="4">
        <v>10</v>
      </c>
      <c r="E23" s="4">
        <v>11</v>
      </c>
      <c r="F23" s="4">
        <v>12</v>
      </c>
    </row>
    <row r="24" spans="1:6">
      <c r="B24" s="4" t="s">
        <v>0</v>
      </c>
      <c r="C24" s="4" t="s">
        <v>16</v>
      </c>
      <c r="D24" s="4">
        <v>11</v>
      </c>
      <c r="E24" s="4">
        <v>11</v>
      </c>
      <c r="F24" s="4">
        <v>12</v>
      </c>
    </row>
    <row r="25" spans="1:6">
      <c r="B25" s="4" t="s">
        <v>3</v>
      </c>
      <c r="C25" s="4" t="s">
        <v>16</v>
      </c>
      <c r="D25" s="4">
        <v>11</v>
      </c>
      <c r="E25" s="4">
        <v>12</v>
      </c>
      <c r="F25" s="4">
        <v>12</v>
      </c>
    </row>
    <row r="26" spans="1:6">
      <c r="B26" s="4" t="s">
        <v>4</v>
      </c>
      <c r="C26" s="4" t="s">
        <v>16</v>
      </c>
      <c r="D26" s="4">
        <v>11</v>
      </c>
      <c r="E26" s="4">
        <v>12</v>
      </c>
      <c r="F26" s="4">
        <v>9</v>
      </c>
    </row>
    <row r="27" spans="1:6">
      <c r="B27" s="4" t="s">
        <v>5</v>
      </c>
      <c r="C27" s="4" t="s">
        <v>16</v>
      </c>
      <c r="D27" s="4">
        <v>11</v>
      </c>
      <c r="E27" s="4">
        <v>12</v>
      </c>
      <c r="F27" s="4">
        <v>9</v>
      </c>
    </row>
    <row r="28" spans="1:6">
      <c r="B28" s="4" t="s">
        <v>6</v>
      </c>
      <c r="C28" s="4" t="s">
        <v>16</v>
      </c>
      <c r="D28" s="4">
        <v>11</v>
      </c>
      <c r="E28" s="4">
        <v>11</v>
      </c>
      <c r="F28" s="4">
        <v>10</v>
      </c>
    </row>
    <row r="29" spans="1:6">
      <c r="B29" s="4" t="s">
        <v>7</v>
      </c>
      <c r="C29" s="4" t="s">
        <v>16</v>
      </c>
      <c r="D29" s="4">
        <v>11</v>
      </c>
      <c r="E29" s="4">
        <v>12</v>
      </c>
      <c r="F29" s="4">
        <v>11</v>
      </c>
    </row>
    <row r="31" spans="1:6">
      <c r="A31" s="8"/>
      <c r="B31" s="8"/>
      <c r="C31" s="8"/>
      <c r="D31" s="13"/>
      <c r="E31" s="13"/>
      <c r="F31" s="13"/>
    </row>
    <row r="32" spans="1:6">
      <c r="A32" s="8"/>
      <c r="B32" s="8"/>
      <c r="D32" s="4">
        <f>D4/D$4</f>
        <v>1</v>
      </c>
      <c r="E32" s="4">
        <f t="shared" ref="E32:F32" si="0">E4/E$4</f>
        <v>1</v>
      </c>
      <c r="F32" s="4">
        <f t="shared" si="0"/>
        <v>1</v>
      </c>
    </row>
    <row r="33" spans="1:6">
      <c r="A33" s="8"/>
      <c r="B33" s="8"/>
      <c r="D33" s="4">
        <f t="shared" ref="D33:F39" si="1">D5/D$4</f>
        <v>0.44</v>
      </c>
      <c r="E33" s="4">
        <f t="shared" si="1"/>
        <v>0.4</v>
      </c>
      <c r="F33" s="4">
        <f t="shared" si="1"/>
        <v>0.38461538461538464</v>
      </c>
    </row>
    <row r="34" spans="1:6">
      <c r="A34" s="8"/>
      <c r="B34" s="8"/>
      <c r="D34" s="4">
        <f t="shared" si="1"/>
        <v>0.48</v>
      </c>
      <c r="E34" s="4">
        <f t="shared" si="1"/>
        <v>0.48</v>
      </c>
      <c r="F34" s="4">
        <f t="shared" si="1"/>
        <v>0.46153846153846156</v>
      </c>
    </row>
    <row r="35" spans="1:6">
      <c r="A35" s="8"/>
      <c r="B35" s="8"/>
      <c r="D35" s="4">
        <f t="shared" si="1"/>
        <v>0.48</v>
      </c>
      <c r="E35" s="4">
        <f>E7/E$4</f>
        <v>0.48</v>
      </c>
      <c r="F35" s="4">
        <f t="shared" si="1"/>
        <v>0.42307692307692307</v>
      </c>
    </row>
    <row r="36" spans="1:6">
      <c r="A36" s="8"/>
      <c r="B36" s="8"/>
      <c r="D36" s="4">
        <f t="shared" si="1"/>
        <v>0.44</v>
      </c>
      <c r="E36" s="4">
        <f t="shared" si="1"/>
        <v>0.36</v>
      </c>
      <c r="F36" s="4">
        <f t="shared" si="1"/>
        <v>0.42307692307692307</v>
      </c>
    </row>
    <row r="37" spans="1:6">
      <c r="A37" s="8"/>
      <c r="B37" s="8"/>
      <c r="D37" s="4">
        <f t="shared" si="1"/>
        <v>0.48</v>
      </c>
      <c r="E37" s="4">
        <f t="shared" si="1"/>
        <v>0.32</v>
      </c>
      <c r="F37" s="4">
        <f t="shared" si="1"/>
        <v>0.46153846153846156</v>
      </c>
    </row>
    <row r="38" spans="1:6">
      <c r="A38" s="8"/>
      <c r="B38" s="8"/>
      <c r="D38" s="4">
        <f t="shared" si="1"/>
        <v>0.4</v>
      </c>
      <c r="E38" s="4">
        <f t="shared" si="1"/>
        <v>0.48</v>
      </c>
      <c r="F38" s="4">
        <f t="shared" si="1"/>
        <v>0.5</v>
      </c>
    </row>
    <row r="39" spans="1:6">
      <c r="A39" s="8"/>
      <c r="B39" s="8"/>
      <c r="D39" s="4">
        <f t="shared" si="1"/>
        <v>0.44</v>
      </c>
      <c r="E39" s="4">
        <f t="shared" si="1"/>
        <v>0.44</v>
      </c>
      <c r="F39" s="4">
        <f t="shared" si="1"/>
        <v>0.42307692307692307</v>
      </c>
    </row>
    <row r="41" spans="1:6">
      <c r="D41" s="4">
        <f>D13/D$13</f>
        <v>1</v>
      </c>
      <c r="E41" s="4">
        <f t="shared" ref="E41:F41" si="2">E13/E$13</f>
        <v>1</v>
      </c>
      <c r="F41" s="4">
        <f t="shared" si="2"/>
        <v>1</v>
      </c>
    </row>
    <row r="42" spans="1:6">
      <c r="D42" s="4">
        <f t="shared" ref="D42:F48" si="3">D14/D$13</f>
        <v>0.4</v>
      </c>
      <c r="E42" s="4">
        <f t="shared" si="3"/>
        <v>0.38461538461538464</v>
      </c>
      <c r="F42" s="4">
        <f t="shared" si="3"/>
        <v>0.44</v>
      </c>
    </row>
    <row r="43" spans="1:6">
      <c r="D43" s="4">
        <f t="shared" si="3"/>
        <v>0.44</v>
      </c>
      <c r="E43" s="4">
        <f t="shared" si="3"/>
        <v>0.42307692307692307</v>
      </c>
      <c r="F43" s="4">
        <f t="shared" si="3"/>
        <v>0.48</v>
      </c>
    </row>
    <row r="44" spans="1:6">
      <c r="D44" s="4">
        <f t="shared" si="3"/>
        <v>0.44</v>
      </c>
      <c r="E44" s="4">
        <f t="shared" si="3"/>
        <v>0.42307692307692307</v>
      </c>
      <c r="F44" s="4">
        <f t="shared" si="3"/>
        <v>0.44</v>
      </c>
    </row>
    <row r="45" spans="1:6">
      <c r="D45" s="4">
        <f t="shared" si="3"/>
        <v>0.48</v>
      </c>
      <c r="E45" s="4">
        <f t="shared" si="3"/>
        <v>0.5</v>
      </c>
      <c r="F45" s="4">
        <f t="shared" si="3"/>
        <v>0.4</v>
      </c>
    </row>
    <row r="46" spans="1:6">
      <c r="D46" s="4">
        <f t="shared" si="3"/>
        <v>0.44</v>
      </c>
      <c r="E46" s="4">
        <f t="shared" si="3"/>
        <v>0.38461538461538464</v>
      </c>
      <c r="F46" s="4">
        <f t="shared" si="3"/>
        <v>0.32</v>
      </c>
    </row>
    <row r="47" spans="1:6">
      <c r="D47" s="4">
        <f>D19/D$13</f>
        <v>0.48</v>
      </c>
      <c r="E47" s="4">
        <f t="shared" si="3"/>
        <v>0.46153846153846156</v>
      </c>
      <c r="F47" s="4">
        <f t="shared" si="3"/>
        <v>0.44</v>
      </c>
    </row>
    <row r="48" spans="1:6">
      <c r="D48" s="4">
        <f t="shared" si="3"/>
        <v>0.48</v>
      </c>
      <c r="E48" s="4">
        <f t="shared" si="3"/>
        <v>0.5</v>
      </c>
      <c r="F48" s="4">
        <f t="shared" si="3"/>
        <v>0.48</v>
      </c>
    </row>
    <row r="50" spans="4:6">
      <c r="D50" s="4">
        <f>D22/D$22</f>
        <v>1</v>
      </c>
      <c r="E50" s="4">
        <f t="shared" ref="E50:F50" si="4">E22/E$22</f>
        <v>1</v>
      </c>
      <c r="F50" s="4">
        <f t="shared" si="4"/>
        <v>1</v>
      </c>
    </row>
    <row r="51" spans="4:6">
      <c r="D51" s="4">
        <f t="shared" ref="D51:F57" si="5">D23/D$22</f>
        <v>0.4</v>
      </c>
      <c r="E51" s="4">
        <f t="shared" si="5"/>
        <v>0.44</v>
      </c>
      <c r="F51" s="4">
        <f t="shared" si="5"/>
        <v>0.5</v>
      </c>
    </row>
    <row r="52" spans="4:6">
      <c r="D52" s="4">
        <f t="shared" si="5"/>
        <v>0.44</v>
      </c>
      <c r="E52" s="4">
        <f t="shared" si="5"/>
        <v>0.44</v>
      </c>
      <c r="F52" s="4">
        <f t="shared" si="5"/>
        <v>0.5</v>
      </c>
    </row>
    <row r="53" spans="4:6">
      <c r="D53" s="4">
        <f t="shared" si="5"/>
        <v>0.44</v>
      </c>
      <c r="E53" s="4">
        <f t="shared" si="5"/>
        <v>0.48</v>
      </c>
      <c r="F53" s="4">
        <f t="shared" si="5"/>
        <v>0.5</v>
      </c>
    </row>
    <row r="54" spans="4:6">
      <c r="D54" s="4">
        <f t="shared" si="5"/>
        <v>0.44</v>
      </c>
      <c r="E54" s="4">
        <f t="shared" si="5"/>
        <v>0.48</v>
      </c>
      <c r="F54" s="4">
        <f t="shared" si="5"/>
        <v>0.375</v>
      </c>
    </row>
    <row r="55" spans="4:6">
      <c r="D55" s="4">
        <f t="shared" si="5"/>
        <v>0.44</v>
      </c>
      <c r="E55" s="4">
        <f t="shared" si="5"/>
        <v>0.48</v>
      </c>
      <c r="F55" s="4">
        <f t="shared" si="5"/>
        <v>0.375</v>
      </c>
    </row>
    <row r="56" spans="4:6">
      <c r="D56" s="4">
        <f t="shared" si="5"/>
        <v>0.44</v>
      </c>
      <c r="E56" s="4">
        <f t="shared" si="5"/>
        <v>0.44</v>
      </c>
      <c r="F56" s="4">
        <f t="shared" si="5"/>
        <v>0.41666666666666669</v>
      </c>
    </row>
    <row r="57" spans="4:6">
      <c r="D57" s="4">
        <f t="shared" si="5"/>
        <v>0.44</v>
      </c>
      <c r="E57" s="4">
        <f t="shared" si="5"/>
        <v>0.48</v>
      </c>
      <c r="F57" s="4">
        <f t="shared" si="5"/>
        <v>0.45833333333333331</v>
      </c>
    </row>
    <row r="59" spans="4:6">
      <c r="D59" s="4">
        <f>D32+D41+D50</f>
        <v>3</v>
      </c>
      <c r="E59" s="4">
        <f t="shared" ref="E59:F59" si="6">E32+E41+E50</f>
        <v>3</v>
      </c>
      <c r="F59" s="4">
        <f t="shared" si="6"/>
        <v>3</v>
      </c>
    </row>
    <row r="60" spans="4:6">
      <c r="D60" s="4">
        <f t="shared" ref="D60:F66" si="7">D33+D42+D51</f>
        <v>1.2400000000000002</v>
      </c>
      <c r="E60" s="4">
        <f t="shared" si="7"/>
        <v>1.2246153846153847</v>
      </c>
      <c r="F60" s="4">
        <f t="shared" si="7"/>
        <v>1.3246153846153845</v>
      </c>
    </row>
    <row r="61" spans="4:6">
      <c r="D61" s="4">
        <f t="shared" si="7"/>
        <v>1.3599999999999999</v>
      </c>
      <c r="E61" s="4">
        <f t="shared" si="7"/>
        <v>1.3430769230769231</v>
      </c>
      <c r="F61" s="4">
        <f t="shared" si="7"/>
        <v>1.4415384615384617</v>
      </c>
    </row>
    <row r="62" spans="4:6">
      <c r="D62" s="4">
        <f t="shared" si="7"/>
        <v>1.3599999999999999</v>
      </c>
      <c r="E62" s="4">
        <f t="shared" si="7"/>
        <v>1.3830769230769231</v>
      </c>
      <c r="F62" s="4">
        <f t="shared" si="7"/>
        <v>1.3630769230769231</v>
      </c>
    </row>
    <row r="63" spans="4:6">
      <c r="D63" s="4">
        <f t="shared" si="7"/>
        <v>1.3599999999999999</v>
      </c>
      <c r="E63" s="4">
        <f t="shared" si="7"/>
        <v>1.3399999999999999</v>
      </c>
      <c r="F63" s="4">
        <f t="shared" si="7"/>
        <v>1.198076923076923</v>
      </c>
    </row>
    <row r="64" spans="4:6">
      <c r="D64" s="4">
        <f t="shared" si="7"/>
        <v>1.3599999999999999</v>
      </c>
      <c r="E64" s="4">
        <f t="shared" si="7"/>
        <v>1.1846153846153846</v>
      </c>
      <c r="F64" s="4">
        <f t="shared" si="7"/>
        <v>1.1565384615384615</v>
      </c>
    </row>
    <row r="65" spans="1:6">
      <c r="D65" s="4">
        <f t="shared" si="7"/>
        <v>1.32</v>
      </c>
      <c r="E65" s="4">
        <f t="shared" si="7"/>
        <v>1.3815384615384616</v>
      </c>
      <c r="F65" s="4">
        <f t="shared" si="7"/>
        <v>1.3566666666666667</v>
      </c>
    </row>
    <row r="66" spans="1:6">
      <c r="D66" s="4">
        <f t="shared" si="7"/>
        <v>1.3599999999999999</v>
      </c>
      <c r="E66" s="4">
        <f t="shared" si="7"/>
        <v>1.42</v>
      </c>
      <c r="F66" s="4">
        <f t="shared" si="7"/>
        <v>1.3614102564102564</v>
      </c>
    </row>
    <row r="68" spans="1:6">
      <c r="A68" s="4" t="s">
        <v>18</v>
      </c>
      <c r="B68" s="4" t="s">
        <v>0</v>
      </c>
      <c r="C68" s="4" t="s">
        <v>1</v>
      </c>
      <c r="D68" s="4">
        <f>D59/3</f>
        <v>1</v>
      </c>
      <c r="E68" s="4">
        <f t="shared" ref="E68:F68" si="8">E59/3</f>
        <v>1</v>
      </c>
      <c r="F68" s="4">
        <f t="shared" si="8"/>
        <v>1</v>
      </c>
    </row>
    <row r="69" spans="1:6">
      <c r="B69" s="4" t="s">
        <v>0</v>
      </c>
      <c r="C69" s="4" t="s">
        <v>2</v>
      </c>
      <c r="D69" s="11">
        <f t="shared" ref="D69:F75" si="9">D60/3</f>
        <v>0.41333333333333339</v>
      </c>
      <c r="E69" s="11">
        <f t="shared" si="9"/>
        <v>0.40820512820512822</v>
      </c>
      <c r="F69" s="11">
        <f t="shared" si="9"/>
        <v>0.44153846153846149</v>
      </c>
    </row>
    <row r="70" spans="1:6">
      <c r="B70" s="4" t="s">
        <v>0</v>
      </c>
      <c r="C70" s="4" t="s">
        <v>16</v>
      </c>
      <c r="D70" s="11">
        <f t="shared" si="9"/>
        <v>0.45333333333333331</v>
      </c>
      <c r="E70" s="11">
        <f t="shared" si="9"/>
        <v>0.44769230769230767</v>
      </c>
      <c r="F70" s="11">
        <f t="shared" si="9"/>
        <v>0.48051282051282057</v>
      </c>
    </row>
    <row r="71" spans="1:6">
      <c r="B71" s="4" t="s">
        <v>3</v>
      </c>
      <c r="C71" s="4" t="s">
        <v>16</v>
      </c>
      <c r="D71" s="11">
        <f t="shared" si="9"/>
        <v>0.45333333333333331</v>
      </c>
      <c r="E71" s="11">
        <f t="shared" si="9"/>
        <v>0.46102564102564103</v>
      </c>
      <c r="F71" s="11">
        <f t="shared" si="9"/>
        <v>0.45435897435897438</v>
      </c>
    </row>
    <row r="72" spans="1:6">
      <c r="B72" s="4" t="s">
        <v>4</v>
      </c>
      <c r="C72" s="4" t="s">
        <v>16</v>
      </c>
      <c r="D72" s="11">
        <f t="shared" si="9"/>
        <v>0.45333333333333331</v>
      </c>
      <c r="E72" s="11">
        <f t="shared" si="9"/>
        <v>0.4466666666666666</v>
      </c>
      <c r="F72" s="11">
        <f>F63/3</f>
        <v>0.39935897435897433</v>
      </c>
    </row>
    <row r="73" spans="1:6">
      <c r="B73" s="4" t="s">
        <v>5</v>
      </c>
      <c r="C73" s="4" t="s">
        <v>16</v>
      </c>
      <c r="D73" s="11">
        <f t="shared" si="9"/>
        <v>0.45333333333333331</v>
      </c>
      <c r="E73" s="11">
        <f t="shared" si="9"/>
        <v>0.39487179487179486</v>
      </c>
      <c r="F73" s="11">
        <f t="shared" si="9"/>
        <v>0.38551282051282049</v>
      </c>
    </row>
    <row r="74" spans="1:6">
      <c r="B74" s="4" t="s">
        <v>6</v>
      </c>
      <c r="C74" s="4" t="s">
        <v>16</v>
      </c>
      <c r="D74" s="11">
        <f t="shared" si="9"/>
        <v>0.44</v>
      </c>
      <c r="E74" s="11">
        <f t="shared" si="9"/>
        <v>0.46051282051282055</v>
      </c>
      <c r="F74" s="11">
        <f t="shared" si="9"/>
        <v>0.45222222222222225</v>
      </c>
    </row>
    <row r="75" spans="1:6">
      <c r="B75" s="4" t="s">
        <v>7</v>
      </c>
      <c r="C75" s="4" t="s">
        <v>16</v>
      </c>
      <c r="D75" s="11">
        <f t="shared" si="9"/>
        <v>0.45333333333333331</v>
      </c>
      <c r="E75" s="11">
        <f t="shared" si="9"/>
        <v>0.47333333333333333</v>
      </c>
      <c r="F75" s="11">
        <f t="shared" si="9"/>
        <v>0.45380341880341879</v>
      </c>
    </row>
    <row r="77" spans="1:6">
      <c r="A77" s="4" t="s">
        <v>29</v>
      </c>
      <c r="B77" s="4" t="s">
        <v>0</v>
      </c>
      <c r="C77" s="4" t="s">
        <v>1</v>
      </c>
      <c r="D77" s="4">
        <f>STDEV(D32,D41,D50)</f>
        <v>0</v>
      </c>
      <c r="E77" s="4">
        <f t="shared" ref="E77:F77" si="10">STDEV(E32,E41,E50)</f>
        <v>0</v>
      </c>
      <c r="F77" s="4">
        <f t="shared" si="10"/>
        <v>0</v>
      </c>
    </row>
    <row r="78" spans="1:6">
      <c r="B78" s="4" t="s">
        <v>0</v>
      </c>
      <c r="C78" s="4" t="s">
        <v>2</v>
      </c>
      <c r="D78" s="4">
        <f t="shared" ref="D78:F84" si="11">STDEV(D33,D42,D51)</f>
        <v>2.3094010767583759E-2</v>
      </c>
      <c r="E78" s="4">
        <f t="shared" si="11"/>
        <v>2.8589456132854036E-2</v>
      </c>
      <c r="F78" s="4">
        <f t="shared" si="11"/>
        <v>5.770769025695726E-2</v>
      </c>
    </row>
    <row r="79" spans="1:6">
      <c r="B79" s="4" t="s">
        <v>0</v>
      </c>
      <c r="C79" s="4" t="s">
        <v>16</v>
      </c>
      <c r="D79" s="4">
        <f t="shared" si="11"/>
        <v>2.3094010767584959E-2</v>
      </c>
      <c r="E79" s="4">
        <f t="shared" si="11"/>
        <v>2.9230769230769098E-2</v>
      </c>
      <c r="F79" s="4">
        <f t="shared" si="11"/>
        <v>1.9235896752319015E-2</v>
      </c>
    </row>
    <row r="80" spans="1:6">
      <c r="B80" s="4" t="s">
        <v>3</v>
      </c>
      <c r="C80" s="4" t="s">
        <v>16</v>
      </c>
      <c r="D80" s="4">
        <f t="shared" si="11"/>
        <v>2.3094010767584959E-2</v>
      </c>
      <c r="E80" s="4">
        <f t="shared" si="11"/>
        <v>3.2864553784639546E-2</v>
      </c>
      <c r="F80" s="4">
        <f t="shared" si="11"/>
        <v>4.0421838767053235E-2</v>
      </c>
    </row>
    <row r="81" spans="2:14">
      <c r="B81" s="4" t="s">
        <v>4</v>
      </c>
      <c r="C81" s="4" t="s">
        <v>16</v>
      </c>
      <c r="D81" s="4">
        <f t="shared" si="11"/>
        <v>2.3094010767584959E-2</v>
      </c>
      <c r="E81" s="4">
        <f t="shared" si="11"/>
        <v>7.5718777944003876E-2</v>
      </c>
      <c r="F81" s="4">
        <f t="shared" si="11"/>
        <v>2.4044870940399213E-2</v>
      </c>
    </row>
    <row r="82" spans="2:14">
      <c r="B82" s="4" t="s">
        <v>5</v>
      </c>
      <c r="C82" s="4" t="s">
        <v>16</v>
      </c>
      <c r="D82" s="4">
        <f t="shared" si="11"/>
        <v>2.3094010767584959E-2</v>
      </c>
      <c r="E82" s="4">
        <f t="shared" si="11"/>
        <v>8.0491586290188447E-2</v>
      </c>
      <c r="F82" s="4">
        <f t="shared" si="11"/>
        <v>7.1352460153941144E-2</v>
      </c>
      <c r="J82" s="4">
        <v>2.3094010767584959E-2</v>
      </c>
      <c r="L82" s="4">
        <v>2.9230769230769098E-2</v>
      </c>
      <c r="N82" s="4">
        <v>1.9235896752319015E-2</v>
      </c>
    </row>
    <row r="83" spans="2:14">
      <c r="B83" s="4" t="s">
        <v>6</v>
      </c>
      <c r="C83" s="4" t="s">
        <v>16</v>
      </c>
      <c r="D83" s="4">
        <f t="shared" si="11"/>
        <v>3.9999999999999876E-2</v>
      </c>
      <c r="E83" s="4">
        <f t="shared" si="11"/>
        <v>2.0019714149685258E-2</v>
      </c>
      <c r="F83" s="4">
        <f t="shared" si="11"/>
        <v>4.2990093604784743E-2</v>
      </c>
      <c r="I83" s="4">
        <v>0.41333333333333339</v>
      </c>
      <c r="J83" s="4">
        <v>2.3094010767583759E-2</v>
      </c>
      <c r="K83" s="4">
        <v>0.40820512820512822</v>
      </c>
      <c r="L83" s="4">
        <v>2.8589456132854036E-2</v>
      </c>
      <c r="M83" s="4">
        <v>0.44153846153846149</v>
      </c>
      <c r="N83" s="4">
        <v>5.770769025695726E-2</v>
      </c>
    </row>
    <row r="84" spans="2:14">
      <c r="B84" s="4" t="s">
        <v>7</v>
      </c>
      <c r="C84" s="4" t="s">
        <v>16</v>
      </c>
      <c r="D84" s="4">
        <f t="shared" si="11"/>
        <v>2.3094010767584959E-2</v>
      </c>
      <c r="E84" s="4">
        <f t="shared" si="11"/>
        <v>3.0550504633038159E-2</v>
      </c>
      <c r="F84" s="4">
        <f t="shared" si="11"/>
        <v>2.8730632882585247E-2</v>
      </c>
    </row>
    <row r="87" spans="2:14">
      <c r="D87" s="12"/>
      <c r="E87" s="12"/>
      <c r="F87" s="12"/>
    </row>
    <row r="88" spans="2:14">
      <c r="D88" s="12"/>
      <c r="E88" s="12"/>
      <c r="F88" s="12"/>
    </row>
    <row r="89" spans="2:14">
      <c r="D89" s="12"/>
      <c r="E89" s="12"/>
      <c r="F89" s="12"/>
    </row>
    <row r="90" spans="2:14">
      <c r="D90" s="12"/>
      <c r="E90" s="12"/>
      <c r="F90" s="12"/>
    </row>
    <row r="91" spans="2:14">
      <c r="D91" s="12"/>
      <c r="E91" s="12"/>
      <c r="F91" s="12"/>
    </row>
    <row r="92" spans="2:14">
      <c r="D92" s="12"/>
      <c r="E92" s="12"/>
      <c r="F92" s="12"/>
    </row>
    <row r="93" spans="2:14">
      <c r="D93" s="12"/>
      <c r="E93" s="12"/>
      <c r="F93" s="12"/>
    </row>
    <row r="94" spans="2:14">
      <c r="D94" s="12"/>
      <c r="E94" s="12"/>
      <c r="F94" s="12"/>
    </row>
  </sheetData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J14"/>
  <sheetViews>
    <sheetView workbookViewId="0">
      <selection activeCell="D2" sqref="D2:F2"/>
    </sheetView>
  </sheetViews>
  <sheetFormatPr defaultRowHeight="15"/>
  <cols>
    <col min="2" max="2" width="20" customWidth="1"/>
    <col min="3" max="3" width="10.28515625" customWidth="1"/>
  </cols>
  <sheetData>
    <row r="2" spans="2:10">
      <c r="D2" s="4" t="s">
        <v>23</v>
      </c>
      <c r="E2" s="4" t="s">
        <v>24</v>
      </c>
      <c r="F2" s="4" t="s">
        <v>22</v>
      </c>
    </row>
    <row r="3" spans="2:10">
      <c r="B3" s="16" t="s">
        <v>1</v>
      </c>
      <c r="C3" s="4" t="s">
        <v>27</v>
      </c>
      <c r="D3" s="4">
        <v>1</v>
      </c>
      <c r="E3" s="4">
        <v>1</v>
      </c>
      <c r="F3" s="4">
        <v>1</v>
      </c>
      <c r="H3" s="4">
        <v>0</v>
      </c>
      <c r="I3" s="4">
        <v>0</v>
      </c>
      <c r="J3" s="4">
        <v>0</v>
      </c>
    </row>
    <row r="4" spans="2:10">
      <c r="B4" s="17"/>
      <c r="C4" s="4" t="s">
        <v>25</v>
      </c>
      <c r="D4" s="4">
        <v>0.99</v>
      </c>
      <c r="E4" s="4">
        <v>0.97</v>
      </c>
      <c r="F4" s="4">
        <v>0.71</v>
      </c>
      <c r="H4" s="4">
        <v>0.01</v>
      </c>
      <c r="I4" s="4">
        <v>0.03</v>
      </c>
      <c r="J4" s="4">
        <v>0.01</v>
      </c>
    </row>
    <row r="6" spans="2:10">
      <c r="B6" s="6" t="s">
        <v>2</v>
      </c>
      <c r="C6" s="4" t="s">
        <v>27</v>
      </c>
      <c r="D6" s="4">
        <v>0.4</v>
      </c>
      <c r="E6" s="4">
        <v>0.42</v>
      </c>
      <c r="F6" s="4">
        <v>0.42</v>
      </c>
      <c r="H6" s="4">
        <v>0.01</v>
      </c>
      <c r="I6" s="4">
        <v>0.01</v>
      </c>
      <c r="J6" s="4">
        <v>0.01</v>
      </c>
    </row>
    <row r="7" spans="2:10">
      <c r="B7" s="6" t="s">
        <v>2</v>
      </c>
      <c r="C7" s="4" t="s">
        <v>25</v>
      </c>
      <c r="D7" s="4">
        <v>0.39</v>
      </c>
      <c r="E7" s="4">
        <v>0.37</v>
      </c>
      <c r="F7" s="4">
        <v>0.31</v>
      </c>
      <c r="H7" s="4">
        <v>0.01</v>
      </c>
      <c r="I7" s="4">
        <v>0.02</v>
      </c>
      <c r="J7" s="4">
        <v>0.01</v>
      </c>
    </row>
    <row r="9" spans="2:10">
      <c r="B9" s="15" t="s">
        <v>26</v>
      </c>
      <c r="C9" s="4" t="s">
        <v>27</v>
      </c>
      <c r="D9" s="4">
        <v>0.43</v>
      </c>
      <c r="E9" s="4">
        <v>0.43</v>
      </c>
      <c r="F9" s="4">
        <v>0.43</v>
      </c>
      <c r="H9" s="4">
        <v>0.01</v>
      </c>
      <c r="I9" s="4">
        <v>0.01</v>
      </c>
      <c r="J9" s="4">
        <v>0.01</v>
      </c>
    </row>
    <row r="10" spans="2:10">
      <c r="B10" s="15" t="s">
        <v>26</v>
      </c>
      <c r="C10" s="4" t="s">
        <v>25</v>
      </c>
      <c r="D10" s="4">
        <v>0.45</v>
      </c>
      <c r="E10" s="4">
        <v>0.39</v>
      </c>
      <c r="F10" s="4">
        <v>0.39</v>
      </c>
      <c r="H10" s="4">
        <v>0.01</v>
      </c>
      <c r="I10" s="4">
        <v>0.05</v>
      </c>
      <c r="J10" s="4">
        <v>0.04</v>
      </c>
    </row>
    <row r="11" spans="2:10">
      <c r="B11" s="14"/>
      <c r="C11" s="14"/>
      <c r="D11" s="14"/>
      <c r="E11" s="14"/>
      <c r="F11" s="14"/>
      <c r="G11" s="14"/>
    </row>
    <row r="13" spans="2:10">
      <c r="B13" s="14"/>
      <c r="C13" s="14"/>
      <c r="D13" s="14"/>
      <c r="E13" s="14"/>
      <c r="F13" s="14"/>
      <c r="G13" s="14"/>
    </row>
    <row r="14" spans="2:10">
      <c r="B14" s="14"/>
      <c r="C14" s="14"/>
      <c r="D14" s="14"/>
      <c r="E14" s="14"/>
      <c r="F14" s="14"/>
      <c r="G14" s="14"/>
    </row>
  </sheetData>
  <mergeCells count="1">
    <mergeCell ref="B3:B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H14" sqref="H14"/>
    </sheetView>
  </sheetViews>
  <sheetFormatPr defaultRowHeight="15"/>
  <cols>
    <col min="1" max="1" width="14.7109375" customWidth="1"/>
    <col min="2" max="2" width="12.140625" customWidth="1"/>
  </cols>
  <sheetData>
    <row r="1" spans="1:9">
      <c r="C1" s="4" t="s">
        <v>23</v>
      </c>
      <c r="D1" s="4" t="s">
        <v>24</v>
      </c>
      <c r="E1" s="4" t="s">
        <v>22</v>
      </c>
    </row>
    <row r="2" spans="1:9">
      <c r="A2" s="8" t="s">
        <v>27</v>
      </c>
      <c r="B2" s="9" t="s">
        <v>2</v>
      </c>
      <c r="C2" s="4">
        <v>0.4</v>
      </c>
      <c r="D2" s="4">
        <v>0.42</v>
      </c>
      <c r="E2" s="4">
        <v>0.42</v>
      </c>
      <c r="G2" s="4">
        <v>0.01</v>
      </c>
      <c r="H2" s="4">
        <v>0.01</v>
      </c>
      <c r="I2" s="4">
        <v>0.01</v>
      </c>
    </row>
    <row r="4" spans="1:9">
      <c r="A4" s="8" t="s">
        <v>27</v>
      </c>
      <c r="B4" s="9" t="s">
        <v>1</v>
      </c>
      <c r="C4" s="4">
        <v>1</v>
      </c>
      <c r="D4" s="4">
        <v>1</v>
      </c>
      <c r="E4" s="4">
        <v>1</v>
      </c>
      <c r="G4" s="4">
        <v>0</v>
      </c>
      <c r="H4" s="4">
        <v>0</v>
      </c>
      <c r="I4" s="4">
        <v>0</v>
      </c>
    </row>
    <row r="5" spans="1:9">
      <c r="A5" s="8" t="s">
        <v>3</v>
      </c>
      <c r="B5" s="9" t="s">
        <v>1</v>
      </c>
      <c r="C5" s="4">
        <v>0.99</v>
      </c>
      <c r="D5" s="4">
        <v>0.99</v>
      </c>
      <c r="E5" s="4">
        <v>0.99</v>
      </c>
      <c r="G5" s="4">
        <v>0.01</v>
      </c>
      <c r="H5" s="4">
        <v>0.01</v>
      </c>
      <c r="I5" s="4">
        <v>0.03</v>
      </c>
    </row>
    <row r="6" spans="1:9">
      <c r="A6" s="8" t="s">
        <v>4</v>
      </c>
      <c r="B6" s="9" t="s">
        <v>1</v>
      </c>
      <c r="C6" s="4">
        <v>1.01</v>
      </c>
      <c r="D6" s="4">
        <v>1.01</v>
      </c>
      <c r="E6" s="4">
        <v>0.8</v>
      </c>
      <c r="G6" s="4">
        <v>0.01</v>
      </c>
      <c r="H6" s="4">
        <v>0.01</v>
      </c>
      <c r="I6" s="4">
        <v>0.02</v>
      </c>
    </row>
    <row r="7" spans="1:9">
      <c r="A7" s="8" t="s">
        <v>25</v>
      </c>
      <c r="B7" s="9" t="s">
        <v>1</v>
      </c>
      <c r="C7" s="4">
        <v>0.99</v>
      </c>
      <c r="D7" s="4">
        <v>0.97</v>
      </c>
      <c r="E7" s="4">
        <v>0.71</v>
      </c>
      <c r="G7" s="4">
        <v>0.01</v>
      </c>
      <c r="H7" s="4">
        <v>0.03</v>
      </c>
      <c r="I7" s="4">
        <v>0.01</v>
      </c>
    </row>
    <row r="8" spans="1:9">
      <c r="A8" s="8" t="s">
        <v>6</v>
      </c>
      <c r="B8" s="9" t="s">
        <v>1</v>
      </c>
      <c r="C8" s="4">
        <v>1</v>
      </c>
      <c r="D8" s="4">
        <v>1</v>
      </c>
      <c r="E8" s="4">
        <v>0.97</v>
      </c>
      <c r="G8" s="4">
        <v>0</v>
      </c>
      <c r="H8" s="4">
        <v>0.02</v>
      </c>
      <c r="I8" s="4">
        <v>0.01</v>
      </c>
    </row>
    <row r="9" spans="1:9">
      <c r="A9" s="8" t="s">
        <v>7</v>
      </c>
      <c r="B9" s="9" t="s">
        <v>1</v>
      </c>
      <c r="C9" s="4">
        <v>0.99</v>
      </c>
      <c r="D9" s="4">
        <v>0.99</v>
      </c>
      <c r="E9" s="4">
        <v>1</v>
      </c>
      <c r="G9" s="4">
        <v>0.01</v>
      </c>
      <c r="H9" s="4">
        <v>0.03</v>
      </c>
      <c r="I9" s="4">
        <v>0</v>
      </c>
    </row>
    <row r="10" spans="1:9">
      <c r="C10" s="4"/>
      <c r="D10" s="4"/>
      <c r="E10" s="4"/>
    </row>
    <row r="11" spans="1:9">
      <c r="C11" s="4"/>
      <c r="D11" s="4"/>
      <c r="E11" s="4"/>
    </row>
    <row r="12" spans="1:9">
      <c r="C12" s="4"/>
      <c r="D12" s="4"/>
      <c r="E12" s="4"/>
    </row>
    <row r="13" spans="1:9">
      <c r="C13" s="4"/>
      <c r="D13" s="4"/>
      <c r="E13" s="4"/>
    </row>
    <row r="14" spans="1:9">
      <c r="C14" s="4"/>
      <c r="D14" s="4"/>
      <c r="E14" s="4"/>
    </row>
    <row r="15" spans="1:9">
      <c r="C15" s="4"/>
      <c r="D15" s="4"/>
      <c r="E15" s="4"/>
    </row>
    <row r="16" spans="1:9">
      <c r="C16" s="4"/>
      <c r="D16" s="4"/>
      <c r="E16" s="4"/>
    </row>
    <row r="17" spans="3:5">
      <c r="C17" s="4"/>
      <c r="D17" s="4"/>
      <c r="E17" s="4"/>
    </row>
    <row r="18" spans="3:5">
      <c r="C18" s="4"/>
      <c r="D18" s="4"/>
      <c r="E18" s="4"/>
    </row>
    <row r="19" spans="3:5">
      <c r="C19" s="4"/>
      <c r="D19" s="4"/>
      <c r="E19" s="4"/>
    </row>
    <row r="20" spans="3:5">
      <c r="C20" s="4"/>
      <c r="D20" s="4"/>
      <c r="E20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conjugations</vt:lpstr>
      <vt:lpstr>WS8N</vt:lpstr>
      <vt:lpstr>JPA1353</vt:lpstr>
      <vt:lpstr>JPA1337</vt:lpstr>
      <vt:lpstr>combined CheY star star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MTB</dc:creator>
  <cp:lastModifiedBy>MTB</cp:lastModifiedBy>
  <cp:lastPrinted>2007-12-02T12:14:51Z</cp:lastPrinted>
  <dcterms:created xsi:type="dcterms:W3CDTF">2007-12-02T10:37:37Z</dcterms:created>
  <dcterms:modified xsi:type="dcterms:W3CDTF">2008-11-19T20:30:59Z</dcterms:modified>
</cp:coreProperties>
</file>